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40" windowWidth="23250" windowHeight="12060"/>
  </bookViews>
  <sheets>
    <sheet name="Приложение  Долевое софинанс" sheetId="1" r:id="rId1"/>
  </sheets>
  <definedNames>
    <definedName name="Z_11D26A4D_5921_439C_A276_77F7427F0082_.wvu.PrintTitles" localSheetId="0" hidden="1">'Приложение  Долевое софинанс'!$4:$6</definedName>
    <definedName name="Z_1ADF8719_4A6E_4366_89DF_D827AB6CFC83_.wvu.PrintTitles" localSheetId="0" hidden="1">'Приложение  Долевое софинанс'!$4:$6</definedName>
    <definedName name="Z_2AF90743_979C_4595_B2C8_14F3BA0FCC83_.wvu.PrintTitles" localSheetId="0" hidden="1">'Приложение  Долевое софинанс'!$4:$6</definedName>
    <definedName name="Z_446A9943_B8EE_4067_A852_03F369A4A509_.wvu.PrintTitles" localSheetId="0" hidden="1">'Приложение  Долевое софинанс'!$4:$6</definedName>
    <definedName name="Z_459AB4F3_7131_4949_BC52_C87053F897B3_.wvu.PrintArea" localSheetId="0" hidden="1">'Приложение  Долевое софинанс'!$A$1:$I$53</definedName>
    <definedName name="Z_459AB4F3_7131_4949_BC52_C87053F897B3_.wvu.PrintTitles" localSheetId="0" hidden="1">'Приложение  Долевое софинанс'!$4:$6</definedName>
    <definedName name="Z_47B0497F_C160_422B_8BB7_79D658E10209_.wvu.PrintTitles" localSheetId="0" hidden="1">'Приложение  Долевое софинанс'!$4:$6</definedName>
    <definedName name="Z_60F568CE_4CCF_48FA_B7DF_8D6DBB0860E1_.wvu.PrintTitles" localSheetId="0" hidden="1">'Приложение  Долевое софинанс'!$4:$6</definedName>
    <definedName name="Z_6BF730E7_9A12_41D0_B93B_625688621DAB_.wvu.PrintTitles" localSheetId="0" hidden="1">'Приложение  Долевое софинанс'!$4:$6</definedName>
    <definedName name="Z_6FA551CB_079F_43A1_8A5B_A419D167513F_.wvu.PrintArea" localSheetId="0" hidden="1">'Приложение  Долевое софинанс'!$A$1:$I$48</definedName>
    <definedName name="Z_6FA551CB_079F_43A1_8A5B_A419D167513F_.wvu.PrintTitles" localSheetId="0" hidden="1">'Приложение  Долевое софинанс'!$4:$6</definedName>
    <definedName name="Z_6FD14E9B_8484_499E_86D2_80BC1BD8E248_.wvu.PrintTitles" localSheetId="0" hidden="1">'Приложение  Долевое софинанс'!$4:$6</definedName>
    <definedName name="Z_715967AA_8987_4C6E_92E1_D61037E88BDE_.wvu.PrintTitles" localSheetId="0" hidden="1">'Приложение  Долевое софинанс'!$4:$6</definedName>
    <definedName name="Z_77E1A1F8_B911_4EAC_8E4A_ED1ECB78A611_.wvu.PrintTitles" localSheetId="0" hidden="1">'Приложение  Долевое софинанс'!$4:$6</definedName>
    <definedName name="Z_79425F2C_347E_4506_AB76_10FCC6489546_.wvu.PrintTitles" localSheetId="0" hidden="1">'Приложение  Долевое софинанс'!$4:$6</definedName>
    <definedName name="Z_7D8940B9_B4EC_48BB_AF68_E0C16AC8BD93_.wvu.PrintTitles" localSheetId="0" hidden="1">'Приложение  Долевое софинанс'!$4:$6</definedName>
    <definedName name="Z_B2947184_91BF_4B98_A23A_9901DB06944A_.wvu.PrintTitles" localSheetId="0" hidden="1">'Приложение  Долевое софинанс'!$4:$6</definedName>
    <definedName name="Z_C048E9B3_6E42_4D3E_BA08_12E1AFE0336F_.wvu.PrintTitles" localSheetId="0" hidden="1">'Приложение  Долевое софинанс'!$4:$6</definedName>
    <definedName name="Z_C1E90B60_E792_4C92_A2C8_7335BB05D586_.wvu.PrintTitles" localSheetId="0" hidden="1">'Приложение  Долевое софинанс'!$4:$6</definedName>
    <definedName name="Z_DB53E2C7_7B2C_4A18_9834_CAA18DF1C8F2_.wvu.PrintTitles" localSheetId="0" hidden="1">'Приложение  Долевое софинанс'!$4:$6</definedName>
    <definedName name="Z_FBEF1A2B_75F4_4345_8750_2905EB1C0706_.wvu.PrintTitles" localSheetId="0" hidden="1">'Приложение  Долевое софинанс'!$4:$6</definedName>
    <definedName name="Z_FC33F4AF_3651_42BF_96EA_5D0DC7946AA2_.wvu.PrintArea" localSheetId="0" hidden="1">'Приложение  Долевое софинанс'!$A$1:$I$47</definedName>
    <definedName name="Z_FC33F4AF_3651_42BF_96EA_5D0DC7946AA2_.wvu.PrintTitles" localSheetId="0" hidden="1">'Приложение  Долевое софинанс'!$4:$6</definedName>
    <definedName name="Z_FF907151_2DB0_46A2_BD9B_A3C54750E6D9_.wvu.PrintTitles" localSheetId="0" hidden="1">'Приложение  Долевое софинанс'!$4:$6</definedName>
    <definedName name="_xlnm.Print_Titles" localSheetId="0">'Приложение  Долевое софинанс'!$4:$6</definedName>
    <definedName name="_xlnm.Print_Area" localSheetId="0">'Приложение  Долевое софинанс'!$A$1:$I$47</definedName>
  </definedNames>
  <calcPr calcId="162913" iterate="1"/>
  <customWorkbookViews>
    <customWorkbookView name="Грицканюк Диана Александровна - Личное представление" guid="{79425F2C-347E-4506-AB76-10FCC6489546}" mergeInterval="0" personalView="1" maximized="1" xWindow="-8" yWindow="-8" windowWidth="1936" windowHeight="1056" activeSheetId="1"/>
    <customWorkbookView name="Белова Татьяна Владимировна - Личное представление" guid="{60F568CE-4CCF-48FA-B7DF-8D6DBB0860E1}" mergeInterval="0" personalView="1" maximized="1" xWindow="-9" yWindow="-9" windowWidth="1938" windowHeight="1050" activeSheetId="1"/>
    <customWorkbookView name="Михайлишина Оксана Николаевна - Личное представление" guid="{47B0497F-C160-422B-8BB7-79D658E10209}" mergeInterval="0" personalView="1" maximized="1" xWindow="-8" yWindow="-8" windowWidth="1936" windowHeight="1056" activeSheetId="1"/>
    <customWorkbookView name="Зенина Анна Эдуардовна - Личное представление" guid="{6FA551CB-079F-43A1-8A5B-A419D167513F}" mergeInterval="0" personalView="1" maximized="1" windowWidth="1720" windowHeight="807" activeSheetId="1"/>
    <customWorkbookView name="Решетникова Ирина Александровна - Личное представление" guid="{77E1A1F8-B911-4EAC-8E4A-ED1ECB78A611}" mergeInterval="0" personalView="1" maximized="1" xWindow="-8" yWindow="-8" windowWidth="1936" windowHeight="1056" activeSheetId="1"/>
    <customWorkbookView name="Руднева Ольга Георгиевна - Личное представление" guid="{459AB4F3-7131-4949-BC52-C87053F897B3}" mergeInterval="0" personalView="1" maximized="1" xWindow="-8" yWindow="-8" windowWidth="1936" windowHeight="1056" activeSheetId="1" showComments="commIndAndComment"/>
    <customWorkbookView name="Клименко Ольга Александровна - Личное представление" guid="{6BF730E7-9A12-41D0-B93B-625688621DAB}" mergeInterval="0" personalView="1" xWindow="906" yWindow="48" windowWidth="748" windowHeight="760" activeSheetId="1"/>
    <customWorkbookView name="Карелина Наталья Игоревна - Личное представление" guid="{6FD14E9B-8484-499E-86D2-80BC1BD8E248}" mergeInterval="0" personalView="1" maximized="1" windowWidth="1916" windowHeight="855" activeSheetId="1"/>
    <customWorkbookView name="Куленко Марина  Николаевна - Личное представление" guid="{DB53E2C7-7B2C-4A18-9834-CAA18DF1C8F2}" mergeInterval="0" personalView="1" maximized="1" windowWidth="1254" windowHeight="696" activeSheetId="1"/>
    <customWorkbookView name="Алексанина Виктория Олеговна - Личное представление" guid="{C048E9B3-6E42-4D3E-BA08-12E1AFE0336F}" mergeInterval="0" personalView="1" maximized="1" xWindow="-8" yWindow="-8" windowWidth="1936" windowHeight="1056" activeSheetId="1"/>
    <customWorkbookView name="Морозова Анна Александровна - Личное представление" guid="{11D26A4D-5921-439C-A276-77F7427F0082}" mergeInterval="0" personalView="1" maximized="1" xWindow="-8" yWindow="-8" windowWidth="1936" windowHeight="1056" activeSheetId="1"/>
    <customWorkbookView name="Шипицына Екатерина Васильевна - Личное представление" guid="{446A9943-B8EE-4067-A852-03F369A4A509}" mergeInterval="0" personalView="1" maximized="1" xWindow="-8" yWindow="-8" windowWidth="1456" windowHeight="876" activeSheetId="1"/>
    <customWorkbookView name="Селукова Марина Степановна - Личное представление" guid="{B2947184-91BF-4B98-A23A-9901DB06944A}" mergeInterval="0" personalView="1" maximized="1" windowWidth="1916" windowHeight="809" activeSheetId="1"/>
    <customWorkbookView name="Насонова Светлана Владимировна - Личное представление" guid="{FBEF1A2B-75F4-4345-8750-2905EB1C0706}" mergeInterval="0" personalView="1" maximized="1" windowWidth="1916" windowHeight="755" activeSheetId="1"/>
    <customWorkbookView name="Шаповалова Людмила Николаевна - Личное представление" guid="{7D8940B9-B4EC-48BB-AF68-E0C16AC8BD93}" mergeInterval="0" personalView="1" maximized="1" xWindow="-8" yWindow="-8" windowWidth="1936" windowHeight="1056" activeSheetId="1"/>
    <customWorkbookView name="Шмидт Татьяна Николаевна - Личное представление" guid="{1ADF8719-4A6E-4366-89DF-D827AB6CFC83}" mergeInterval="0" personalView="1" maximized="1" xWindow="-8" yWindow="-8" windowWidth="1456" windowHeight="876" activeSheetId="1"/>
    <customWorkbookView name="Гудкова Ирина Витальевна - Личное представление" guid="{2AF90743-979C-4595-B2C8-14F3BA0FCC83}" mergeInterval="0" personalView="1" maximized="1" xWindow="-8" yWindow="-8" windowWidth="1936" windowHeight="1056" activeSheetId="1"/>
    <customWorkbookView name="Верба Аксана Николаевна - Личное представление" guid="{715967AA-8987-4C6E-92E1-D61037E88BDE}" mergeInterval="0" personalView="1" maximized="1" windowWidth="1282" windowHeight="699" activeSheetId="1" showComments="commIndAndComment"/>
    <customWorkbookView name="Петровская Анна Игоревна - Личное представление" guid="{C1E90B60-E792-4C92-A2C8-7335BB05D586}" mergeInterval="0" personalView="1" maximized="1" xWindow="-8" yWindow="-8" windowWidth="1936" windowHeight="1056" activeSheetId="1"/>
    <customWorkbookView name="Давыдова Ольга Александровна - Личное представление" guid="{FF907151-2DB0-46A2-BD9B-A3C54750E6D9}" mergeInterval="0" personalView="1" maximized="1" xWindow="-8" yWindow="-8" windowWidth="1936" windowHeight="1056" activeSheetId="1"/>
    <customWorkbookView name="Бессмертных Людмила Александровна - Личное представление" guid="{FC33F4AF-3651-42BF-96EA-5D0DC7946AA2}" mergeInterval="0" personalView="1" maximized="1" windowWidth="1916" windowHeight="795" activeSheetId="1"/>
  </customWorkbookViews>
</workbook>
</file>

<file path=xl/calcChain.xml><?xml version="1.0" encoding="utf-8"?>
<calcChain xmlns="http://schemas.openxmlformats.org/spreadsheetml/2006/main">
  <c r="G26" i="1" l="1"/>
  <c r="B7" i="1" l="1"/>
  <c r="H47" i="1" l="1"/>
  <c r="H24" i="1" l="1"/>
  <c r="I24" i="1" l="1"/>
  <c r="I19" i="1"/>
  <c r="I34" i="1"/>
  <c r="H34" i="1"/>
  <c r="G34" i="1"/>
  <c r="E34" i="1"/>
  <c r="D34" i="1"/>
  <c r="C34" i="1"/>
  <c r="I8" i="1"/>
  <c r="H8" i="1"/>
  <c r="G8" i="1"/>
  <c r="E8" i="1"/>
  <c r="D8" i="1"/>
  <c r="C8" i="1"/>
  <c r="C12" i="1"/>
  <c r="B13" i="1"/>
  <c r="H14" i="1"/>
  <c r="I14" i="1"/>
  <c r="G14" i="1"/>
  <c r="D14" i="1"/>
  <c r="E14" i="1"/>
  <c r="C14" i="1"/>
  <c r="B14" i="1" s="1"/>
  <c r="F26" i="1"/>
  <c r="B26" i="1"/>
  <c r="I29" i="1"/>
  <c r="H29" i="1"/>
  <c r="G29" i="1"/>
  <c r="F31" i="1"/>
  <c r="F30" i="1"/>
  <c r="B31" i="1"/>
  <c r="B30" i="1"/>
  <c r="E32" i="1"/>
  <c r="D32" i="1"/>
  <c r="C32" i="1"/>
  <c r="C37" i="1"/>
  <c r="G37" i="1"/>
  <c r="B39" i="1"/>
  <c r="B38" i="1"/>
  <c r="F47" i="1"/>
  <c r="F46" i="1"/>
  <c r="B47" i="1"/>
  <c r="B46" i="1"/>
  <c r="H45" i="1"/>
  <c r="I45" i="1"/>
  <c r="G45" i="1"/>
  <c r="D45" i="1"/>
  <c r="E45" i="1"/>
  <c r="C45" i="1"/>
  <c r="F36" i="1"/>
  <c r="B36" i="1"/>
  <c r="B35" i="1"/>
  <c r="B34" i="1" s="1"/>
  <c r="F29" i="1" l="1"/>
  <c r="B45" i="1"/>
  <c r="B32" i="1"/>
  <c r="F45" i="1"/>
  <c r="B8" i="1"/>
  <c r="F14" i="1"/>
  <c r="B44" i="1"/>
  <c r="D42" i="1"/>
  <c r="D37" i="1" s="1"/>
  <c r="H42" i="1"/>
  <c r="H37" i="1" s="1"/>
  <c r="I42" i="1"/>
  <c r="I37" i="1" s="1"/>
  <c r="E42" i="1"/>
  <c r="E37" i="1" s="1"/>
  <c r="F39" i="1"/>
  <c r="F37" i="1" l="1"/>
  <c r="B37" i="1"/>
  <c r="G24" i="1"/>
  <c r="G22" i="1" s="1"/>
  <c r="I23" i="1"/>
  <c r="I22" i="1" s="1"/>
  <c r="H23" i="1"/>
  <c r="C24" i="1"/>
  <c r="C22" i="1" s="1"/>
  <c r="D24" i="1"/>
  <c r="E24" i="1"/>
  <c r="E23" i="1"/>
  <c r="D23" i="1"/>
  <c r="B23" i="1"/>
  <c r="G20" i="1"/>
  <c r="G17" i="1" s="1"/>
  <c r="H20" i="1"/>
  <c r="I20" i="1"/>
  <c r="I17" i="1" s="1"/>
  <c r="H19" i="1"/>
  <c r="F18" i="1"/>
  <c r="D21" i="1"/>
  <c r="C20" i="1"/>
  <c r="C17" i="1" s="1"/>
  <c r="D20" i="1"/>
  <c r="E20" i="1"/>
  <c r="E19" i="1"/>
  <c r="D19" i="1"/>
  <c r="B18" i="1"/>
  <c r="E17" i="1" l="1"/>
  <c r="D22" i="1"/>
  <c r="E22" i="1"/>
  <c r="H22" i="1"/>
  <c r="F23" i="1"/>
  <c r="F22" i="1"/>
  <c r="H17" i="1"/>
  <c r="F17" i="1" s="1"/>
  <c r="D17" i="1"/>
  <c r="H32" i="1"/>
  <c r="I32" i="1"/>
  <c r="G32" i="1"/>
  <c r="F33" i="1"/>
  <c r="B33" i="1"/>
  <c r="E29" i="1"/>
  <c r="C29" i="1"/>
  <c r="D29" i="1"/>
  <c r="B17" i="1" l="1"/>
  <c r="F32" i="1"/>
  <c r="B22" i="1"/>
  <c r="B29" i="1"/>
  <c r="F24" i="1"/>
  <c r="B24" i="1"/>
  <c r="F21" i="1"/>
  <c r="B21" i="1"/>
  <c r="F20" i="1"/>
  <c r="B20" i="1"/>
  <c r="F19" i="1"/>
  <c r="B19" i="1"/>
  <c r="F40" i="1" l="1"/>
  <c r="B40" i="1"/>
  <c r="F44" i="1"/>
  <c r="I12" i="1" l="1"/>
  <c r="H12" i="1"/>
  <c r="G12" i="1"/>
  <c r="F16" i="1" l="1"/>
  <c r="B16" i="1"/>
  <c r="D12" i="1" l="1"/>
  <c r="E12" i="1"/>
  <c r="B12" i="1" l="1"/>
  <c r="F35" i="1"/>
  <c r="F34" i="1" l="1"/>
  <c r="F10" i="1"/>
  <c r="B10" i="1"/>
  <c r="B9" i="1" l="1"/>
  <c r="B11" i="1"/>
  <c r="F9" i="1"/>
  <c r="F11" i="1"/>
  <c r="F8" i="1" l="1"/>
  <c r="I25" i="1"/>
  <c r="H25" i="1"/>
  <c r="G25" i="1"/>
  <c r="E25" i="1"/>
  <c r="D25" i="1"/>
  <c r="C25" i="1"/>
  <c r="B25" i="1" l="1"/>
  <c r="F25" i="1"/>
  <c r="F41" i="1"/>
  <c r="B41" i="1"/>
  <c r="F43" i="1" l="1"/>
  <c r="B43" i="1"/>
  <c r="F42" i="1"/>
  <c r="B42" i="1"/>
  <c r="F38" i="1"/>
  <c r="H27" i="1" l="1"/>
  <c r="H7" i="1" s="1"/>
  <c r="I27" i="1"/>
  <c r="I7" i="1" s="1"/>
  <c r="G27" i="1"/>
  <c r="G7" i="1" s="1"/>
  <c r="D27" i="1"/>
  <c r="D7" i="1" s="1"/>
  <c r="E27" i="1"/>
  <c r="E7" i="1" s="1"/>
  <c r="C27" i="1"/>
  <c r="C7" i="1" s="1"/>
  <c r="F7" i="1" l="1"/>
  <c r="B27" i="1"/>
  <c r="F12" i="1"/>
  <c r="F13" i="1"/>
  <c r="F27" i="1"/>
  <c r="B15" i="1" l="1"/>
  <c r="F28" i="1"/>
  <c r="B28" i="1"/>
  <c r="F15" i="1"/>
</calcChain>
</file>

<file path=xl/sharedStrings.xml><?xml version="1.0" encoding="utf-8"?>
<sst xmlns="http://schemas.openxmlformats.org/spreadsheetml/2006/main" count="56" uniqueCount="49">
  <si>
    <t>Наименование</t>
  </si>
  <si>
    <t>Всего</t>
  </si>
  <si>
    <t>Исполнение, тыс. рублей</t>
  </si>
  <si>
    <t>Создание условий для деятельности народных дружин</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</si>
  <si>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</si>
  <si>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Строительство (реконструкция), капитальный ремонт и ремонт автомобильных дорог общего пользования местного значения</t>
  </si>
  <si>
    <t>Реализация программ формирования современной городской среды</t>
  </si>
  <si>
    <t>Реализация мероприятий по обеспечению жильем молодых семей</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</si>
  <si>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</si>
  <si>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</si>
  <si>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</si>
  <si>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</si>
  <si>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</si>
  <si>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</si>
  <si>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</si>
  <si>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Развитие сети спортивных объектов шаговой доступности</t>
  </si>
  <si>
    <t>Государственная поддержка отрасли культуры</t>
  </si>
  <si>
    <t>Cтимулирование программ развития жилищного строительства субъектов Российской Федерации</t>
  </si>
  <si>
    <t>Реализация мероприятий по градостроительной деятельности</t>
  </si>
  <si>
    <t>в том числе за счет средств:</t>
  </si>
  <si>
    <t>федерального бюджета</t>
  </si>
  <si>
    <t>бюджета автономного округа</t>
  </si>
  <si>
    <t>бюджета города</t>
  </si>
  <si>
    <t>Приложение 7</t>
  </si>
  <si>
    <t>Информация по долевому софинансированию муниципальных программ за 2022 год</t>
  </si>
  <si>
    <t>Муниципальная программа "Обеспечение доступным и комфортным жильем жителей города Нижневартовска"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</si>
  <si>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</si>
  <si>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 xml:space="preserve">Муниципальная программа "Содержание дорожного хозяйства, организация транспортного обслуживания и благоустройство территории города Нижневартовска" </t>
  </si>
  <si>
    <t>Выполнение дорожных работ в соответствии с программой дорожной деятельности</t>
  </si>
  <si>
    <t>Расходы по софинансированию - всего</t>
  </si>
  <si>
    <t>Муниципальная программа "Комплекс мероприятий по профилактике правонарушений в городе Нижневартовске"</t>
  </si>
  <si>
    <t>Муниципальная программа "Развитие малого и среднего предпринимательства на территории города Нижневартовска"</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</si>
  <si>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</si>
  <si>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</si>
  <si>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Муниципальная программа "Оздоровление экологической обстановки в городе Нижневартовске"</t>
  </si>
  <si>
    <t>Ликвидация несанкционированных свалок в границах городов и наиболее опасных объектов накопленного вреда окружающей среде</t>
  </si>
  <si>
    <t>Муниципальная программа "Развитие социальной сферы города Нижневартовска"</t>
  </si>
  <si>
    <t>Муниципальная программа "Капитальное строительство и реконструкция объектов города Нижневартовска"</t>
  </si>
  <si>
    <t>Муниципальная программа "Развитие жилищно-коммунального хозяйства города Нижневартовска"</t>
  </si>
  <si>
    <t>Муниципальная программа города Нижневартовска "Улучшение жилищных условий молодых семей"</t>
  </si>
  <si>
    <t>Муниципальная программа "Формирование современной городской среды в муниципальном образовании город Нижневартовск"</t>
  </si>
  <si>
    <t>Создание образовательных организаций, организаций для отдыха и оздоровления детей</t>
  </si>
  <si>
    <t>Реализация инициативного проекта "Устройство освещения, тротуара и велодорожки с восточной стороны улицы Героев Самотлора от улицы Мира до Восточного проезда"</t>
  </si>
  <si>
    <t>Муниципальная программа "Развитие градостроительной деятельности и жилищного строительства в  городе Нижневартовске"</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</si>
  <si>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</si>
  <si>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Развитие сферы культуры в муниципальных образованиях автономного округа</t>
  </si>
  <si>
    <t>Предоставление субсидии гражданам для переселения из жилых домов, находящихся в зонах затопления, подтопления</t>
  </si>
  <si>
    <t>Уточненный план, тыс. рублей</t>
  </si>
  <si>
    <t>Муниципальная программа "Развитие образования города Нижневартовска"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</si>
</sst>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
    <numFmt numFmtId="166" formatCode="#,##0.00;[Red]\-#,##0.00;0.00"/>
  </numFmts>
  <fonts count="16" x14ac:knownFonts="1">
    <font>
      <sz val="11"/>
      <color theme="1"/>
      <name val="Calibri"/>
      <family val="2"/>
      <charset val="204"/>
      <scheme val="minor"/>
    </font>
    <font>
      <sz val="10"/>
      <name val="Arial"/>
      <family val="2"/>
      <charset val="204"/>
    </font>
    <font>
      <sz val="10"/>
      <name val="Arial"/>
      <family val="2"/>
      <charset val="204"/>
    </font>
    <font>
      <sz val="12"/>
      <color rgb="FFFF0000"/>
      <name val="Times New Roman"/>
      <family val="1"/>
      <charset val="204"/>
    </font>
    <font>
      <b/>
      <sz val="12"/>
      <color rgb="FFFF0000"/>
      <name val="Times New Roman"/>
      <family val="1"/>
      <charset val="204"/>
    </font>
    <font>
      <i/>
      <sz val="12"/>
      <color rgb="FFFF0000"/>
      <name val="Times New Roman"/>
      <family val="1"/>
      <charset val="204"/>
    </font>
    <font>
      <sz val="12"/>
      <name val="Times New Roman"/>
      <family val="1"/>
      <charset val="204"/>
    </font>
    <font>
      <i/>
      <sz val="12"/>
      <name val="Times New Roman"/>
      <family val="1"/>
      <charset val="204"/>
    </font>
    <font>
      <b/>
      <sz val="12"/>
      <color theme="1"/>
      <name val="Times New Roman"/>
      <family val="1"/>
      <charset val="204"/>
    </font>
    <font>
      <i/>
      <sz val="12"/>
      <color theme="1"/>
      <name val="Times New Roman"/>
      <family val="1"/>
      <charset val="204"/>
    </font>
    <font>
      <b/>
      <sz val="12"/>
      <name val="Times New Roman"/>
      <family val="1"/>
      <charset val="204"/>
    </font>
    <font>
      <b/>
      <sz val="16"/>
      <name val="Times New Roman"/>
      <family val="1"/>
      <charset val="204"/>
    </font>
    <font>
      <b/>
      <i/>
      <sz val="12"/>
      <color theme="1"/>
      <name val="Times New Roman"/>
      <family val="1"/>
      <charset val="204"/>
    </font>
    <font>
      <b/>
      <i/>
      <sz val="12"/>
      <color rgb="FFFF0000"/>
      <name val="Times New Roman"/>
      <family val="1"/>
      <charset val="204"/>
    </font>
    <font>
      <sz val="12"/>
      <color theme="1"/>
      <name val="Times New Roman"/>
      <family val="1"/>
      <charset val="204"/>
    </font>
    <font>
      <b/>
      <i/>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2" fillId="0" borderId="0"/>
  </cellStyleXfs>
  <cellXfs count="58">
    <xf numFmtId="0" fontId="0" fillId="0" borderId="0" xfId="0"/>
    <xf numFmtId="0" fontId="3" fillId="0" borderId="0" xfId="0" applyFont="1" applyAlignment="1">
      <alignment vertical="center"/>
    </xf>
    <xf numFmtId="0" fontId="5" fillId="0" borderId="0" xfId="0" applyFont="1" applyAlignment="1">
      <alignment vertical="center"/>
    </xf>
    <xf numFmtId="0" fontId="3" fillId="0" borderId="0" xfId="0" applyFont="1" applyFill="1" applyAlignment="1">
      <alignment vertical="center"/>
    </xf>
    <xf numFmtId="0" fontId="6" fillId="0" borderId="0" xfId="0" applyFont="1" applyAlignment="1">
      <alignment vertical="center"/>
    </xf>
    <xf numFmtId="4" fontId="7" fillId="0" borderId="2" xfId="0" applyNumberFormat="1" applyFont="1" applyFill="1" applyBorder="1" applyAlignment="1">
      <alignment vertical="center" wrapText="1"/>
    </xf>
    <xf numFmtId="4" fontId="7" fillId="0" borderId="2" xfId="0" applyNumberFormat="1" applyFont="1" applyFill="1" applyBorder="1" applyAlignment="1">
      <alignment vertical="center"/>
    </xf>
    <xf numFmtId="165" fontId="7" fillId="0" borderId="2" xfId="1" applyNumberFormat="1" applyFont="1" applyFill="1" applyBorder="1" applyAlignment="1" applyProtection="1">
      <alignment horizontal="justify" vertical="center" wrapText="1"/>
      <protection hidden="1"/>
    </xf>
    <xf numFmtId="0" fontId="7" fillId="0" borderId="2" xfId="0" applyFont="1" applyBorder="1" applyAlignment="1">
      <alignment horizontal="justify" vertical="center" wrapText="1"/>
    </xf>
    <xf numFmtId="0" fontId="7" fillId="0" borderId="1" xfId="0" applyFont="1" applyBorder="1" applyAlignment="1">
      <alignment horizontal="justify" vertical="center" wrapText="1"/>
    </xf>
    <xf numFmtId="4" fontId="7" fillId="0" borderId="2" xfId="0" applyNumberFormat="1" applyFont="1" applyBorder="1" applyAlignment="1">
      <alignment vertical="center"/>
    </xf>
    <xf numFmtId="164" fontId="9" fillId="0" borderId="1" xfId="1" applyNumberFormat="1" applyFont="1" applyFill="1" applyBorder="1" applyAlignment="1" applyProtection="1">
      <alignment horizontal="justify" vertical="center" wrapText="1"/>
      <protection hidden="1"/>
    </xf>
    <xf numFmtId="4" fontId="9" fillId="0" borderId="2" xfId="0" applyNumberFormat="1" applyFont="1" applyBorder="1" applyAlignment="1">
      <alignment vertical="center"/>
    </xf>
    <xf numFmtId="0" fontId="9" fillId="0" borderId="0" xfId="0" applyFont="1" applyAlignment="1">
      <alignment vertical="center"/>
    </xf>
    <xf numFmtId="0" fontId="9" fillId="0" borderId="2" xfId="0" applyFont="1" applyBorder="1" applyAlignment="1">
      <alignment horizontal="justify" vertical="center" wrapText="1"/>
    </xf>
    <xf numFmtId="4" fontId="9" fillId="0" borderId="2" xfId="0" applyNumberFormat="1" applyFont="1" applyFill="1" applyBorder="1" applyAlignment="1">
      <alignment vertical="center"/>
    </xf>
    <xf numFmtId="0" fontId="10" fillId="3" borderId="2" xfId="0" applyFont="1" applyFill="1" applyBorder="1" applyAlignment="1">
      <alignment horizontal="center" vertical="center" wrapText="1"/>
    </xf>
    <xf numFmtId="164" fontId="8" fillId="0" borderId="1" xfId="1" applyNumberFormat="1" applyFont="1" applyFill="1" applyBorder="1" applyAlignment="1" applyProtection="1">
      <alignment horizontal="justify" vertical="center" wrapText="1"/>
      <protection hidden="1"/>
    </xf>
    <xf numFmtId="4" fontId="8" fillId="0" borderId="2" xfId="0" applyNumberFormat="1" applyFont="1" applyBorder="1" applyAlignment="1">
      <alignment vertical="center"/>
    </xf>
    <xf numFmtId="0" fontId="8" fillId="0" borderId="0" xfId="0" applyFont="1" applyAlignment="1">
      <alignment vertical="center"/>
    </xf>
    <xf numFmtId="4" fontId="12" fillId="0" borderId="2" xfId="0" applyNumberFormat="1" applyFont="1" applyBorder="1" applyAlignment="1">
      <alignment vertical="center"/>
    </xf>
    <xf numFmtId="0" fontId="12" fillId="0" borderId="0" xfId="0" applyFont="1" applyAlignment="1">
      <alignment vertical="center"/>
    </xf>
    <xf numFmtId="164" fontId="10" fillId="0" borderId="1" xfId="1" applyNumberFormat="1" applyFont="1" applyFill="1" applyBorder="1" applyAlignment="1" applyProtection="1">
      <alignment horizontal="justify" vertical="center" wrapText="1"/>
      <protection hidden="1"/>
    </xf>
    <xf numFmtId="4" fontId="10" fillId="0" borderId="2" xfId="0" applyNumberFormat="1" applyFont="1" applyBorder="1" applyAlignment="1">
      <alignment vertical="center"/>
    </xf>
    <xf numFmtId="0" fontId="13" fillId="0" borderId="0" xfId="0" applyFont="1" applyAlignment="1">
      <alignment vertical="center"/>
    </xf>
    <xf numFmtId="0" fontId="10" fillId="0" borderId="2" xfId="0" applyFont="1" applyFill="1" applyBorder="1" applyAlignment="1">
      <alignment horizontal="justify" vertical="center" wrapText="1"/>
    </xf>
    <xf numFmtId="4" fontId="10" fillId="0" borderId="2" xfId="0" applyNumberFormat="1" applyFont="1" applyFill="1" applyBorder="1" applyAlignment="1">
      <alignment vertical="center"/>
    </xf>
    <xf numFmtId="0" fontId="4" fillId="0" borderId="0" xfId="0" applyFont="1" applyFill="1" applyAlignment="1">
      <alignment vertical="center"/>
    </xf>
    <xf numFmtId="0" fontId="4" fillId="0" borderId="0" xfId="0" applyFont="1" applyAlignment="1">
      <alignment vertical="center"/>
    </xf>
    <xf numFmtId="4" fontId="14" fillId="0" borderId="2" xfId="0" applyNumberFormat="1" applyFont="1" applyBorder="1" applyAlignment="1">
      <alignment vertical="center"/>
    </xf>
    <xf numFmtId="0" fontId="8"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2" xfId="0" applyFont="1" applyFill="1" applyBorder="1" applyAlignment="1">
      <alignment horizontal="justify" vertical="center" wrapText="1"/>
    </xf>
    <xf numFmtId="4" fontId="9" fillId="0" borderId="2" xfId="0" applyNumberFormat="1" applyFont="1" applyFill="1" applyBorder="1" applyAlignment="1">
      <alignment vertical="center" wrapText="1"/>
    </xf>
    <xf numFmtId="0" fontId="14" fillId="0" borderId="0" xfId="0" applyFont="1" applyFill="1" applyAlignment="1">
      <alignment vertical="center"/>
    </xf>
    <xf numFmtId="0" fontId="8" fillId="0" borderId="2" xfId="0" applyFont="1" applyFill="1" applyBorder="1" applyAlignment="1">
      <alignment vertical="center"/>
    </xf>
    <xf numFmtId="4" fontId="8" fillId="0" borderId="2" xfId="0" applyNumberFormat="1" applyFont="1" applyFill="1" applyBorder="1" applyAlignment="1">
      <alignment vertical="center"/>
    </xf>
    <xf numFmtId="0" fontId="14" fillId="0" borderId="0" xfId="0" applyFont="1" applyAlignment="1">
      <alignment vertical="center"/>
    </xf>
    <xf numFmtId="164" fontId="7" fillId="0" borderId="1" xfId="1" applyNumberFormat="1" applyFont="1" applyFill="1" applyBorder="1" applyAlignment="1" applyProtection="1">
      <alignment horizontal="justify" vertical="center" wrapText="1"/>
      <protection hidden="1"/>
    </xf>
    <xf numFmtId="0" fontId="7" fillId="0" borderId="2" xfId="0" applyFont="1" applyFill="1" applyBorder="1" applyAlignment="1">
      <alignment horizontal="justify" vertical="center" wrapText="1"/>
    </xf>
    <xf numFmtId="4" fontId="7" fillId="2" borderId="2" xfId="0" applyNumberFormat="1" applyFont="1" applyFill="1" applyBorder="1" applyAlignment="1">
      <alignment vertical="center"/>
    </xf>
    <xf numFmtId="0" fontId="10" fillId="0" borderId="1" xfId="0" applyFont="1" applyBorder="1" applyAlignment="1">
      <alignment horizontal="justify" vertical="center" wrapText="1"/>
    </xf>
    <xf numFmtId="4" fontId="15" fillId="0" borderId="2" xfId="0" applyNumberFormat="1" applyFont="1" applyBorder="1" applyAlignment="1">
      <alignment vertical="center"/>
    </xf>
    <xf numFmtId="0" fontId="10" fillId="2" borderId="2" xfId="0" applyNumberFormat="1" applyFont="1" applyFill="1" applyBorder="1" applyAlignment="1">
      <alignment horizontal="justify" vertical="center" wrapText="1"/>
    </xf>
    <xf numFmtId="4" fontId="6" fillId="0" borderId="2" xfId="0" applyNumberFormat="1" applyFont="1" applyBorder="1" applyAlignment="1">
      <alignment vertical="center"/>
    </xf>
    <xf numFmtId="4" fontId="6" fillId="0" borderId="0" xfId="0" applyNumberFormat="1" applyFont="1" applyAlignment="1">
      <alignment vertical="center"/>
    </xf>
    <xf numFmtId="4" fontId="3" fillId="0" borderId="0" xfId="0" applyNumberFormat="1" applyFont="1" applyAlignment="1">
      <alignment vertical="center"/>
    </xf>
    <xf numFmtId="0" fontId="3" fillId="0" borderId="0" xfId="0" applyFont="1" applyAlignment="1">
      <alignment horizontal="right" vertical="center"/>
    </xf>
    <xf numFmtId="0" fontId="7" fillId="0" borderId="1" xfId="0" applyFont="1" applyFill="1" applyBorder="1" applyAlignment="1">
      <alignment horizontal="justify" vertical="center" wrapText="1"/>
    </xf>
    <xf numFmtId="0" fontId="6" fillId="0" borderId="0" xfId="0" applyFont="1" applyFill="1" applyAlignment="1">
      <alignment vertical="center"/>
    </xf>
    <xf numFmtId="4" fontId="12" fillId="0" borderId="2" xfId="0" applyNumberFormat="1" applyFont="1" applyFill="1" applyBorder="1" applyAlignment="1">
      <alignment vertical="center"/>
    </xf>
    <xf numFmtId="4" fontId="15" fillId="0" borderId="2" xfId="0" applyNumberFormat="1" applyFont="1" applyFill="1" applyBorder="1" applyAlignment="1">
      <alignment vertical="center"/>
    </xf>
    <xf numFmtId="4" fontId="14" fillId="0" borderId="2" xfId="0" applyNumberFormat="1" applyFont="1" applyFill="1" applyBorder="1" applyAlignment="1">
      <alignment vertical="center"/>
    </xf>
    <xf numFmtId="4" fontId="3" fillId="0" borderId="0" xfId="0" applyNumberFormat="1" applyFont="1" applyFill="1" applyAlignment="1">
      <alignment vertical="center"/>
    </xf>
    <xf numFmtId="166" fontId="1" fillId="0" borderId="0" xfId="1" applyNumberFormat="1" applyProtection="1">
      <protection hidden="1"/>
    </xf>
    <xf numFmtId="0" fontId="6" fillId="0" borderId="0" xfId="0" applyFont="1" applyAlignment="1">
      <alignment horizontal="right" vertical="center"/>
    </xf>
    <xf numFmtId="0" fontId="10" fillId="3" borderId="2" xfId="0" applyFont="1" applyFill="1" applyBorder="1" applyAlignment="1">
      <alignment horizontal="center" vertical="center"/>
    </xf>
    <xf numFmtId="0" fontId="11" fillId="0" borderId="0" xfId="0" applyFont="1" applyAlignment="1">
      <alignment horizontal="center" vertic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
  <sheetViews>
    <sheetView tabSelected="1" view="pageBreakPreview" zoomScale="85" zoomScaleNormal="89" zoomScaleSheetLayoutView="85" workbookViewId="0">
      <pane ySplit="6" topLeftCell="A7" activePane="bottomLeft" state="frozen"/>
      <selection pane="bottomLeft" activeCell="H29" sqref="H29"/>
    </sheetView>
  </sheetViews>
  <sheetFormatPr defaultColWidth="9.140625" defaultRowHeight="15.75" x14ac:dyDescent="0.25"/>
  <cols>
    <col min="1" max="1" width="70" style="1" customWidth="1"/>
    <col min="2" max="2" width="14.28515625" style="1" customWidth="1"/>
    <col min="3" max="3" width="16.42578125" style="1" customWidth="1"/>
    <col min="4" max="4" width="16.85546875" style="1" customWidth="1"/>
    <col min="5" max="5" width="14.7109375" style="1" bestFit="1" customWidth="1"/>
    <col min="6" max="6" width="14.85546875" style="1" customWidth="1"/>
    <col min="7" max="7" width="16.5703125" style="1" customWidth="1"/>
    <col min="8" max="8" width="16.85546875" style="1" customWidth="1"/>
    <col min="9" max="9" width="14.7109375" style="3" customWidth="1"/>
    <col min="10" max="16384" width="9.140625" style="1"/>
  </cols>
  <sheetData>
    <row r="1" spans="1:9" ht="24" customHeight="1" x14ac:dyDescent="0.25">
      <c r="A1" s="4"/>
      <c r="B1" s="4"/>
      <c r="C1" s="4"/>
      <c r="D1" s="4"/>
      <c r="E1" s="4"/>
      <c r="F1" s="4"/>
      <c r="G1" s="55" t="s">
        <v>23</v>
      </c>
      <c r="H1" s="55"/>
      <c r="I1" s="55"/>
    </row>
    <row r="2" spans="1:9" ht="23.25" customHeight="1" x14ac:dyDescent="0.25">
      <c r="A2" s="57" t="s">
        <v>24</v>
      </c>
      <c r="B2" s="57"/>
      <c r="C2" s="57"/>
      <c r="D2" s="57"/>
      <c r="E2" s="57"/>
      <c r="F2" s="57"/>
      <c r="G2" s="57"/>
      <c r="H2" s="57"/>
      <c r="I2" s="57"/>
    </row>
    <row r="3" spans="1:9" x14ac:dyDescent="0.25">
      <c r="A3" s="4"/>
      <c r="B3" s="4"/>
      <c r="C3" s="4"/>
      <c r="D3" s="4"/>
      <c r="E3" s="4"/>
      <c r="F3" s="4"/>
      <c r="G3" s="4"/>
      <c r="H3" s="4"/>
      <c r="I3" s="49"/>
    </row>
    <row r="4" spans="1:9" ht="22.9" customHeight="1" x14ac:dyDescent="0.25">
      <c r="A4" s="56" t="s">
        <v>0</v>
      </c>
      <c r="B4" s="56" t="s">
        <v>47</v>
      </c>
      <c r="C4" s="56"/>
      <c r="D4" s="56"/>
      <c r="E4" s="56"/>
      <c r="F4" s="56" t="s">
        <v>2</v>
      </c>
      <c r="G4" s="56"/>
      <c r="H4" s="56"/>
      <c r="I4" s="56"/>
    </row>
    <row r="5" spans="1:9" ht="30" customHeight="1" x14ac:dyDescent="0.25">
      <c r="A5" s="56"/>
      <c r="B5" s="56" t="s">
        <v>1</v>
      </c>
      <c r="C5" s="56" t="s">
        <v>19</v>
      </c>
      <c r="D5" s="56"/>
      <c r="E5" s="56"/>
      <c r="F5" s="56" t="s">
        <v>1</v>
      </c>
      <c r="G5" s="56" t="s">
        <v>19</v>
      </c>
      <c r="H5" s="56"/>
      <c r="I5" s="56"/>
    </row>
    <row r="6" spans="1:9" ht="55.15" customHeight="1" x14ac:dyDescent="0.25">
      <c r="A6" s="56"/>
      <c r="B6" s="56"/>
      <c r="C6" s="16" t="s">
        <v>20</v>
      </c>
      <c r="D6" s="16" t="s">
        <v>21</v>
      </c>
      <c r="E6" s="16" t="s">
        <v>22</v>
      </c>
      <c r="F6" s="56"/>
      <c r="G6" s="16" t="s">
        <v>20</v>
      </c>
      <c r="H6" s="16" t="s">
        <v>21</v>
      </c>
      <c r="I6" s="16" t="s">
        <v>22</v>
      </c>
    </row>
    <row r="7" spans="1:9" s="37" customFormat="1" ht="33" customHeight="1" x14ac:dyDescent="0.25">
      <c r="A7" s="35" t="s">
        <v>29</v>
      </c>
      <c r="B7" s="36">
        <f>SUM(C7:E7)</f>
        <v>2197653.7399999998</v>
      </c>
      <c r="C7" s="36">
        <f>C8+C12+C14+C17+C22+C25+C27+C29+C32+C34+C37+C45</f>
        <v>242148.91</v>
      </c>
      <c r="D7" s="36">
        <f>D8+D12+D14+D17+D22+D25+D27+D29+D32+D34+D37+D45</f>
        <v>1704341.07</v>
      </c>
      <c r="E7" s="36">
        <f>E8+E12+E14+E17+E22+E25+E27+E29+E32+E34+E37+E45</f>
        <v>251163.75999999995</v>
      </c>
      <c r="F7" s="36">
        <f>G7+H7+I7</f>
        <v>2153318.2700000005</v>
      </c>
      <c r="G7" s="36">
        <f>G8+G12+G14+G17+G22+G25+G27+G29+G32+G34+G37+G45</f>
        <v>236498.87</v>
      </c>
      <c r="H7" s="36">
        <f>H8+H12+H14+H17+H22+H25+H27+H29+H32+H34+H37+H45</f>
        <v>1670989.2800000005</v>
      </c>
      <c r="I7" s="36">
        <f>I8+I12+I14+I17+I22+I25+I27+I29+I32+I34+I37+I45</f>
        <v>245830.12</v>
      </c>
    </row>
    <row r="8" spans="1:9" s="19" customFormat="1" ht="39.75" customHeight="1" x14ac:dyDescent="0.25">
      <c r="A8" s="17" t="s">
        <v>48</v>
      </c>
      <c r="B8" s="18">
        <f>SUM(C8:E8)</f>
        <v>457050.15</v>
      </c>
      <c r="C8" s="18">
        <f>SUM(C9:C11)</f>
        <v>91230.9</v>
      </c>
      <c r="D8" s="18">
        <f>SUM(D9:D11)</f>
        <v>328951.60000000003</v>
      </c>
      <c r="E8" s="18">
        <f>SUM(E9:E11)</f>
        <v>36867.65</v>
      </c>
      <c r="F8" s="18">
        <f>SUM(G8:I8)</f>
        <v>444221.58</v>
      </c>
      <c r="G8" s="18">
        <f>SUM(G9:G11)</f>
        <v>85603.81</v>
      </c>
      <c r="H8" s="18">
        <f>SUM(H9:H11)</f>
        <v>322064.79000000004</v>
      </c>
      <c r="I8" s="36">
        <f>SUM(I9:I11)</f>
        <v>36552.979999999996</v>
      </c>
    </row>
    <row r="9" spans="1:9" s="13" customFormat="1" ht="54.75" customHeight="1" x14ac:dyDescent="0.25">
      <c r="A9" s="11" t="s">
        <v>9</v>
      </c>
      <c r="B9" s="12">
        <f t="shared" ref="B9:B11" si="0">SUM(C9:E9)</f>
        <v>207614.75999999998</v>
      </c>
      <c r="C9" s="12">
        <v>91230.9</v>
      </c>
      <c r="D9" s="12">
        <v>111504.7</v>
      </c>
      <c r="E9" s="12">
        <v>4879.16</v>
      </c>
      <c r="F9" s="12">
        <f>SUM(G9:I9)</f>
        <v>194799.13999999998</v>
      </c>
      <c r="G9" s="12">
        <v>85603.81</v>
      </c>
      <c r="H9" s="12">
        <v>104626.93</v>
      </c>
      <c r="I9" s="15">
        <v>4568.3999999999996</v>
      </c>
    </row>
    <row r="10" spans="1:9" s="13" customFormat="1" ht="72" customHeight="1" x14ac:dyDescent="0.25">
      <c r="A10" s="11" t="s">
        <v>10</v>
      </c>
      <c r="B10" s="12">
        <f t="shared" si="0"/>
        <v>207709.45</v>
      </c>
      <c r="C10" s="12">
        <v>0</v>
      </c>
      <c r="D10" s="12">
        <v>186938.5</v>
      </c>
      <c r="E10" s="12">
        <v>20770.95</v>
      </c>
      <c r="F10" s="12">
        <f>SUM(G10:I10)</f>
        <v>207709.4</v>
      </c>
      <c r="G10" s="12">
        <v>0</v>
      </c>
      <c r="H10" s="12">
        <v>186938.46</v>
      </c>
      <c r="I10" s="15">
        <v>20770.939999999999</v>
      </c>
    </row>
    <row r="11" spans="1:9" s="13" customFormat="1" ht="83.25" customHeight="1" x14ac:dyDescent="0.25">
      <c r="A11" s="14" t="s">
        <v>4</v>
      </c>
      <c r="B11" s="12">
        <f t="shared" si="0"/>
        <v>41725.94</v>
      </c>
      <c r="C11" s="12">
        <v>0</v>
      </c>
      <c r="D11" s="12">
        <v>30508.400000000001</v>
      </c>
      <c r="E11" s="12">
        <v>11217.54</v>
      </c>
      <c r="F11" s="12">
        <f>SUM(G11:I11)</f>
        <v>41713.040000000001</v>
      </c>
      <c r="G11" s="12">
        <v>0</v>
      </c>
      <c r="H11" s="12">
        <v>30499.4</v>
      </c>
      <c r="I11" s="15">
        <v>11213.64</v>
      </c>
    </row>
    <row r="12" spans="1:9" s="21" customFormat="1" ht="50.25" customHeight="1" x14ac:dyDescent="0.25">
      <c r="A12" s="17" t="s">
        <v>38</v>
      </c>
      <c r="B12" s="20">
        <f>SUM(C12:E12)</f>
        <v>23794</v>
      </c>
      <c r="C12" s="20">
        <f>SUM(C13:C13)</f>
        <v>0</v>
      </c>
      <c r="D12" s="20">
        <f>SUM(D13:D13)</f>
        <v>10122.799999999999</v>
      </c>
      <c r="E12" s="20">
        <f>SUM(E13:E13)</f>
        <v>13671.2</v>
      </c>
      <c r="F12" s="20">
        <f t="shared" ref="F12:F28" si="1">SUM(G12:I12)</f>
        <v>23794</v>
      </c>
      <c r="G12" s="20">
        <f>G13</f>
        <v>0</v>
      </c>
      <c r="H12" s="20">
        <f>H13</f>
        <v>10122.799999999999</v>
      </c>
      <c r="I12" s="50">
        <f>I13</f>
        <v>13671.2</v>
      </c>
    </row>
    <row r="13" spans="1:9" s="13" customFormat="1" ht="54" customHeight="1" x14ac:dyDescent="0.25">
      <c r="A13" s="14" t="s">
        <v>14</v>
      </c>
      <c r="B13" s="12">
        <f>SUM(C13:E13)</f>
        <v>23794</v>
      </c>
      <c r="C13" s="12">
        <v>0</v>
      </c>
      <c r="D13" s="12">
        <v>10122.799999999999</v>
      </c>
      <c r="E13" s="12">
        <v>13671.2</v>
      </c>
      <c r="F13" s="12">
        <f t="shared" si="1"/>
        <v>23794</v>
      </c>
      <c r="G13" s="12">
        <v>0</v>
      </c>
      <c r="H13" s="12">
        <v>10122.799999999999</v>
      </c>
      <c r="I13" s="6">
        <v>13671.2</v>
      </c>
    </row>
    <row r="14" spans="1:9" s="24" customFormat="1" ht="63.75" customHeight="1" x14ac:dyDescent="0.25">
      <c r="A14" s="22" t="s">
        <v>27</v>
      </c>
      <c r="B14" s="23">
        <f>SUM(C14:E14)</f>
        <v>283291.7</v>
      </c>
      <c r="C14" s="23">
        <f>SUM(C15:C16)</f>
        <v>0</v>
      </c>
      <c r="D14" s="23">
        <f t="shared" ref="D14:E14" si="2">SUM(D15:D16)</f>
        <v>265374.5</v>
      </c>
      <c r="E14" s="23">
        <f t="shared" si="2"/>
        <v>17917.2</v>
      </c>
      <c r="F14" s="23">
        <f>SUM(G14:I14)</f>
        <v>282713.74</v>
      </c>
      <c r="G14" s="23">
        <f>SUM(G15:G16)</f>
        <v>0</v>
      </c>
      <c r="H14" s="23">
        <f t="shared" ref="H14:I14" si="3">SUM(H15:H16)</f>
        <v>264969.99</v>
      </c>
      <c r="I14" s="26">
        <f t="shared" si="3"/>
        <v>17743.75</v>
      </c>
    </row>
    <row r="15" spans="1:9" ht="72" customHeight="1" x14ac:dyDescent="0.25">
      <c r="A15" s="8" t="s">
        <v>13</v>
      </c>
      <c r="B15" s="10">
        <f t="shared" ref="B15:B28" si="4">SUM(C15:E15)</f>
        <v>15010.2</v>
      </c>
      <c r="C15" s="10">
        <v>0</v>
      </c>
      <c r="D15" s="10">
        <v>10507.1</v>
      </c>
      <c r="E15" s="10">
        <v>4503.1000000000004</v>
      </c>
      <c r="F15" s="10">
        <f t="shared" si="1"/>
        <v>14432.27</v>
      </c>
      <c r="G15" s="10">
        <v>0</v>
      </c>
      <c r="H15" s="10">
        <v>10102.59</v>
      </c>
      <c r="I15" s="6">
        <v>4329.68</v>
      </c>
    </row>
    <row r="16" spans="1:9" ht="37.5" customHeight="1" x14ac:dyDescent="0.25">
      <c r="A16" s="9" t="s">
        <v>28</v>
      </c>
      <c r="B16" s="10">
        <f t="shared" si="4"/>
        <v>268281.5</v>
      </c>
      <c r="C16" s="10">
        <v>0</v>
      </c>
      <c r="D16" s="10">
        <v>254867.4</v>
      </c>
      <c r="E16" s="10">
        <v>13414.1</v>
      </c>
      <c r="F16" s="10">
        <f t="shared" si="1"/>
        <v>268281.46999999997</v>
      </c>
      <c r="G16" s="10">
        <v>0</v>
      </c>
      <c r="H16" s="10">
        <v>254867.4</v>
      </c>
      <c r="I16" s="6">
        <v>13414.07</v>
      </c>
    </row>
    <row r="17" spans="1:9" s="24" customFormat="1" ht="42" customHeight="1" x14ac:dyDescent="0.25">
      <c r="A17" s="22" t="s">
        <v>37</v>
      </c>
      <c r="B17" s="23">
        <f>SUM(C17:E17)</f>
        <v>638876.4</v>
      </c>
      <c r="C17" s="23">
        <f>SUM(C18:C21)</f>
        <v>88006.399999999994</v>
      </c>
      <c r="D17" s="23">
        <f>SUM(D18:D21)</f>
        <v>517503.4</v>
      </c>
      <c r="E17" s="23">
        <f>SUM(E18:E21)</f>
        <v>33366.6</v>
      </c>
      <c r="F17" s="23">
        <f>SUM(G17:I17)</f>
        <v>638875.57000000007</v>
      </c>
      <c r="G17" s="23">
        <f>SUM(G18:G21)</f>
        <v>88006.399999999994</v>
      </c>
      <c r="H17" s="23">
        <f>SUM(H18:H21)</f>
        <v>517502.74</v>
      </c>
      <c r="I17" s="26">
        <f>SUM(I18:I21)</f>
        <v>33366.43</v>
      </c>
    </row>
    <row r="18" spans="1:9" s="24" customFormat="1" ht="51" customHeight="1" x14ac:dyDescent="0.25">
      <c r="A18" s="38" t="s">
        <v>41</v>
      </c>
      <c r="B18" s="10">
        <f t="shared" ref="B18:B24" si="5">SUM(C18:E18)</f>
        <v>116457.60000000001</v>
      </c>
      <c r="C18" s="10">
        <v>0</v>
      </c>
      <c r="D18" s="10">
        <v>104811.8</v>
      </c>
      <c r="E18" s="10">
        <v>11645.8</v>
      </c>
      <c r="F18" s="10">
        <f>SUM(G18:I18)</f>
        <v>116457.55</v>
      </c>
      <c r="G18" s="10">
        <v>0</v>
      </c>
      <c r="H18" s="10">
        <v>104811.8</v>
      </c>
      <c r="I18" s="6">
        <v>11645.75</v>
      </c>
    </row>
    <row r="19" spans="1:9" s="2" customFormat="1" ht="40.5" customHeight="1" x14ac:dyDescent="0.25">
      <c r="A19" s="39" t="s">
        <v>5</v>
      </c>
      <c r="B19" s="10">
        <f t="shared" si="5"/>
        <v>27821.199999999997</v>
      </c>
      <c r="C19" s="10">
        <v>0</v>
      </c>
      <c r="D19" s="10">
        <f>12375.9+14054.2</f>
        <v>26430.1</v>
      </c>
      <c r="E19" s="40">
        <f>651.4+739.7</f>
        <v>1391.1</v>
      </c>
      <c r="F19" s="10">
        <f>SUM(G19:I19)</f>
        <v>27821.16</v>
      </c>
      <c r="G19" s="10">
        <v>0</v>
      </c>
      <c r="H19" s="10">
        <f>12375.9+14054.2</f>
        <v>26430.1</v>
      </c>
      <c r="I19" s="6">
        <f>651.37+739.69</f>
        <v>1391.06</v>
      </c>
    </row>
    <row r="20" spans="1:9" s="2" customFormat="1" ht="41.25" customHeight="1" x14ac:dyDescent="0.25">
      <c r="A20" s="39" t="s">
        <v>17</v>
      </c>
      <c r="B20" s="10">
        <f t="shared" si="5"/>
        <v>232902.39999999999</v>
      </c>
      <c r="C20" s="10">
        <f>41210.4+46796</f>
        <v>88006.399999999994</v>
      </c>
      <c r="D20" s="10">
        <f>64457.3+73193.8</f>
        <v>137651.1</v>
      </c>
      <c r="E20" s="40">
        <f>3392.5+3852.4</f>
        <v>7244.9</v>
      </c>
      <c r="F20" s="6">
        <f t="shared" si="1"/>
        <v>232902.39999999999</v>
      </c>
      <c r="G20" s="6">
        <f>41210.4+46796</f>
        <v>88006.399999999994</v>
      </c>
      <c r="H20" s="6">
        <f>64457.3+73193.8</f>
        <v>137651.1</v>
      </c>
      <c r="I20" s="6">
        <f>3392.5+3852.4</f>
        <v>7244.9</v>
      </c>
    </row>
    <row r="21" spans="1:9" s="2" customFormat="1" ht="51.75" customHeight="1" x14ac:dyDescent="0.25">
      <c r="A21" s="48" t="s">
        <v>28</v>
      </c>
      <c r="B21" s="6">
        <f t="shared" si="5"/>
        <v>261695.19999999998</v>
      </c>
      <c r="C21" s="6">
        <v>0</v>
      </c>
      <c r="D21" s="6">
        <f>248610.4</f>
        <v>248610.4</v>
      </c>
      <c r="E21" s="6">
        <v>13084.8</v>
      </c>
      <c r="F21" s="6">
        <f t="shared" si="1"/>
        <v>261694.46</v>
      </c>
      <c r="G21" s="6">
        <v>0</v>
      </c>
      <c r="H21" s="6">
        <v>248609.74</v>
      </c>
      <c r="I21" s="6">
        <v>13084.72</v>
      </c>
    </row>
    <row r="22" spans="1:9" s="24" customFormat="1" ht="54" customHeight="1" x14ac:dyDescent="0.25">
      <c r="A22" s="41" t="s">
        <v>40</v>
      </c>
      <c r="B22" s="42">
        <f>SUM(C22:E22)</f>
        <v>96637.579999999987</v>
      </c>
      <c r="C22" s="42">
        <f>SUM(C23:C24)</f>
        <v>28694.1</v>
      </c>
      <c r="D22" s="42">
        <f>SUM(D23:D24)</f>
        <v>51880.520000000004</v>
      </c>
      <c r="E22" s="42">
        <f>SUM(E23:E24)</f>
        <v>16062.96</v>
      </c>
      <c r="F22" s="42">
        <f>SUM(G22:I22)</f>
        <v>94243.87</v>
      </c>
      <c r="G22" s="42">
        <f>SUM(G23:G24)</f>
        <v>28694.1</v>
      </c>
      <c r="H22" s="42">
        <f>SUM(H23:H24)</f>
        <v>50218.090000000004</v>
      </c>
      <c r="I22" s="51">
        <f>SUM(I23:I24)</f>
        <v>15331.679999999998</v>
      </c>
    </row>
    <row r="23" spans="1:9" s="24" customFormat="1" ht="54" customHeight="1" x14ac:dyDescent="0.25">
      <c r="A23" s="9" t="s">
        <v>42</v>
      </c>
      <c r="B23" s="10">
        <f t="shared" si="5"/>
        <v>10079.200000000001</v>
      </c>
      <c r="C23" s="10">
        <v>0</v>
      </c>
      <c r="D23" s="10">
        <f>89.42+6910.58</f>
        <v>7000</v>
      </c>
      <c r="E23" s="10">
        <f>39.33+3039.87</f>
        <v>3079.2</v>
      </c>
      <c r="F23" s="10">
        <f>SUM(G23:I23)</f>
        <v>7685.5</v>
      </c>
      <c r="G23" s="10">
        <v>0</v>
      </c>
      <c r="H23" s="10">
        <f>89.42+5248.16</f>
        <v>5337.58</v>
      </c>
      <c r="I23" s="6">
        <f>39.33+2308.59</f>
        <v>2347.92</v>
      </c>
    </row>
    <row r="24" spans="1:9" s="2" customFormat="1" ht="34.5" customHeight="1" x14ac:dyDescent="0.25">
      <c r="A24" s="48" t="s">
        <v>6</v>
      </c>
      <c r="B24" s="6">
        <f t="shared" si="5"/>
        <v>86558.37999999999</v>
      </c>
      <c r="C24" s="6">
        <f>20211.12+8482.98</f>
        <v>28694.1</v>
      </c>
      <c r="D24" s="6">
        <f>31612.27+13268.25</f>
        <v>44880.520000000004</v>
      </c>
      <c r="E24" s="6">
        <f>9145.31+3838.45</f>
        <v>12983.759999999998</v>
      </c>
      <c r="F24" s="6">
        <f t="shared" si="1"/>
        <v>86558.37</v>
      </c>
      <c r="G24" s="6">
        <f>20211.12+8482.98</f>
        <v>28694.1</v>
      </c>
      <c r="H24" s="6">
        <f>31612.27+13268.24</f>
        <v>44880.51</v>
      </c>
      <c r="I24" s="6">
        <f>9145.31+3838.45</f>
        <v>12983.759999999998</v>
      </c>
    </row>
    <row r="25" spans="1:9" s="24" customFormat="1" ht="47.25" customHeight="1" x14ac:dyDescent="0.25">
      <c r="A25" s="22" t="s">
        <v>39</v>
      </c>
      <c r="B25" s="23">
        <f>SUM(C25:E25)</f>
        <v>54635.45</v>
      </c>
      <c r="C25" s="23">
        <f>C26</f>
        <v>2575.0300000000002</v>
      </c>
      <c r="D25" s="23">
        <f>D26</f>
        <v>49207.25</v>
      </c>
      <c r="E25" s="23">
        <f>E26</f>
        <v>2853.17</v>
      </c>
      <c r="F25" s="23">
        <f>SUM(G25:I25)</f>
        <v>54026.840000000004</v>
      </c>
      <c r="G25" s="23">
        <f>G26</f>
        <v>2552.12</v>
      </c>
      <c r="H25" s="23">
        <f>H26</f>
        <v>48773.37</v>
      </c>
      <c r="I25" s="26">
        <f>I26</f>
        <v>2701.35</v>
      </c>
    </row>
    <row r="26" spans="1:9" ht="26.25" customHeight="1" x14ac:dyDescent="0.25">
      <c r="A26" s="8" t="s">
        <v>7</v>
      </c>
      <c r="B26" s="10">
        <f>SUM(C26:E26)</f>
        <v>54635.45</v>
      </c>
      <c r="C26" s="10">
        <v>2575.0300000000002</v>
      </c>
      <c r="D26" s="10">
        <v>49207.25</v>
      </c>
      <c r="E26" s="10">
        <v>2853.17</v>
      </c>
      <c r="F26" s="10">
        <f>SUM(G26:I26)</f>
        <v>54026.840000000004</v>
      </c>
      <c r="G26" s="44">
        <f>2552.12</f>
        <v>2552.12</v>
      </c>
      <c r="H26" s="10">
        <v>48773.37</v>
      </c>
      <c r="I26" s="6">
        <v>2701.35</v>
      </c>
    </row>
    <row r="27" spans="1:9" s="24" customFormat="1" ht="51" customHeight="1" x14ac:dyDescent="0.25">
      <c r="A27" s="17" t="s">
        <v>30</v>
      </c>
      <c r="B27" s="18">
        <f t="shared" si="4"/>
        <v>730.59999999999991</v>
      </c>
      <c r="C27" s="18">
        <f>SUM(C28:C28)</f>
        <v>0</v>
      </c>
      <c r="D27" s="18">
        <f>SUM(D28:D28)</f>
        <v>511.4</v>
      </c>
      <c r="E27" s="18">
        <f>SUM(E28:E28)</f>
        <v>219.2</v>
      </c>
      <c r="F27" s="18">
        <f t="shared" si="1"/>
        <v>730.56999999999994</v>
      </c>
      <c r="G27" s="18">
        <f>SUM(G28:G28)</f>
        <v>0</v>
      </c>
      <c r="H27" s="18">
        <f>SUM(H28:H28)</f>
        <v>511.4</v>
      </c>
      <c r="I27" s="36">
        <f>SUM(I28:I28)</f>
        <v>219.17</v>
      </c>
    </row>
    <row r="28" spans="1:9" ht="21" customHeight="1" x14ac:dyDescent="0.25">
      <c r="A28" s="14" t="s">
        <v>3</v>
      </c>
      <c r="B28" s="29">
        <f t="shared" si="4"/>
        <v>730.59999999999991</v>
      </c>
      <c r="C28" s="29">
        <v>0</v>
      </c>
      <c r="D28" s="29">
        <v>511.4</v>
      </c>
      <c r="E28" s="29">
        <v>219.2</v>
      </c>
      <c r="F28" s="29">
        <f t="shared" si="1"/>
        <v>730.56999999999994</v>
      </c>
      <c r="G28" s="29">
        <v>0</v>
      </c>
      <c r="H28" s="29">
        <v>511.4</v>
      </c>
      <c r="I28" s="52">
        <v>219.17</v>
      </c>
    </row>
    <row r="29" spans="1:9" s="24" customFormat="1" ht="48" customHeight="1" x14ac:dyDescent="0.25">
      <c r="A29" s="17" t="s">
        <v>31</v>
      </c>
      <c r="B29" s="18">
        <f>SUM(C29:E29)</f>
        <v>12632.24</v>
      </c>
      <c r="C29" s="18">
        <f>SUM(C30:C31)</f>
        <v>0</v>
      </c>
      <c r="D29" s="18">
        <f>SUM(D30:D31)</f>
        <v>12000.6</v>
      </c>
      <c r="E29" s="18">
        <f>SUM(E30:E31)</f>
        <v>631.64</v>
      </c>
      <c r="F29" s="18">
        <f>SUM(G29:I29)</f>
        <v>12632.210000000001</v>
      </c>
      <c r="G29" s="18">
        <f>SUM(G30:G31)</f>
        <v>0</v>
      </c>
      <c r="H29" s="18">
        <f>SUM(H30:H31)</f>
        <v>12000.6</v>
      </c>
      <c r="I29" s="36">
        <f>SUM(I30:I31)</f>
        <v>631.61</v>
      </c>
    </row>
    <row r="30" spans="1:9" s="2" customFormat="1" ht="92.25" customHeight="1" x14ac:dyDescent="0.25">
      <c r="A30" s="14" t="s">
        <v>32</v>
      </c>
      <c r="B30" s="12">
        <f>SUM(C30:E30)</f>
        <v>1001.5</v>
      </c>
      <c r="C30" s="12">
        <v>0</v>
      </c>
      <c r="D30" s="12">
        <v>951.4</v>
      </c>
      <c r="E30" s="12">
        <v>50.1</v>
      </c>
      <c r="F30" s="12">
        <f>SUM(G30:I30)</f>
        <v>1001.47</v>
      </c>
      <c r="G30" s="29">
        <v>0</v>
      </c>
      <c r="H30" s="12">
        <v>951.4</v>
      </c>
      <c r="I30" s="15">
        <v>50.07</v>
      </c>
    </row>
    <row r="31" spans="1:9" s="2" customFormat="1" ht="67.5" customHeight="1" x14ac:dyDescent="0.25">
      <c r="A31" s="14" t="s">
        <v>33</v>
      </c>
      <c r="B31" s="12">
        <f>SUM(C31:E31)</f>
        <v>11630.740000000002</v>
      </c>
      <c r="C31" s="12">
        <v>0</v>
      </c>
      <c r="D31" s="12">
        <v>11049.2</v>
      </c>
      <c r="E31" s="12">
        <v>581.54</v>
      </c>
      <c r="F31" s="12">
        <f>SUM(G31:I31)</f>
        <v>11630.740000000002</v>
      </c>
      <c r="G31" s="29">
        <v>0</v>
      </c>
      <c r="H31" s="12">
        <v>11049.2</v>
      </c>
      <c r="I31" s="15">
        <v>581.54</v>
      </c>
    </row>
    <row r="32" spans="1:9" s="2" customFormat="1" ht="49.5" customHeight="1" x14ac:dyDescent="0.25">
      <c r="A32" s="30" t="s">
        <v>34</v>
      </c>
      <c r="B32" s="18">
        <f>SUM(C32:E32)</f>
        <v>179608.2</v>
      </c>
      <c r="C32" s="18">
        <f>SUM(C33:C33)</f>
        <v>28793.599999999999</v>
      </c>
      <c r="D32" s="18">
        <f>SUM(D33:D33)</f>
        <v>61010.5</v>
      </c>
      <c r="E32" s="18">
        <f>SUM(E33:E33)</f>
        <v>89804.1</v>
      </c>
      <c r="F32" s="18">
        <f>SUM(G32:I32)</f>
        <v>176086.28</v>
      </c>
      <c r="G32" s="18">
        <f>SUM(G33:G33)</f>
        <v>28793.58</v>
      </c>
      <c r="H32" s="18">
        <f>SUM(H33:H33)</f>
        <v>59249.56</v>
      </c>
      <c r="I32" s="36">
        <f>SUM(I33:I33)</f>
        <v>88043.14</v>
      </c>
    </row>
    <row r="33" spans="1:9" s="2" customFormat="1" ht="54" customHeight="1" x14ac:dyDescent="0.25">
      <c r="A33" s="31" t="s">
        <v>35</v>
      </c>
      <c r="B33" s="12">
        <f t="shared" ref="B33" si="6">SUM(C33:E33)</f>
        <v>179608.2</v>
      </c>
      <c r="C33" s="12">
        <v>28793.599999999999</v>
      </c>
      <c r="D33" s="12">
        <v>61010.5</v>
      </c>
      <c r="E33" s="12">
        <v>89804.1</v>
      </c>
      <c r="F33" s="12">
        <f t="shared" ref="F33" si="7">SUM(G33:I33)</f>
        <v>176086.28</v>
      </c>
      <c r="G33" s="29">
        <v>28793.58</v>
      </c>
      <c r="H33" s="12">
        <v>59249.56</v>
      </c>
      <c r="I33" s="15">
        <v>88043.14</v>
      </c>
    </row>
    <row r="34" spans="1:9" s="27" customFormat="1" ht="47.25" customHeight="1" x14ac:dyDescent="0.25">
      <c r="A34" s="25" t="s">
        <v>25</v>
      </c>
      <c r="B34" s="26">
        <f t="shared" ref="B34:I34" si="8">SUM(B35:B36)</f>
        <v>367901.89</v>
      </c>
      <c r="C34" s="26">
        <f t="shared" si="8"/>
        <v>0</v>
      </c>
      <c r="D34" s="26">
        <f t="shared" si="8"/>
        <v>334790.7</v>
      </c>
      <c r="E34" s="26">
        <f t="shared" si="8"/>
        <v>33111.19</v>
      </c>
      <c r="F34" s="26">
        <f t="shared" si="8"/>
        <v>344400.98</v>
      </c>
      <c r="G34" s="26">
        <f t="shared" si="8"/>
        <v>0</v>
      </c>
      <c r="H34" s="26">
        <f t="shared" si="8"/>
        <v>313404.89</v>
      </c>
      <c r="I34" s="26">
        <f t="shared" si="8"/>
        <v>30996.089999999997</v>
      </c>
    </row>
    <row r="35" spans="1:9" s="3" customFormat="1" ht="165" customHeight="1" x14ac:dyDescent="0.25">
      <c r="A35" s="7" t="s">
        <v>26</v>
      </c>
      <c r="B35" s="6">
        <f t="shared" ref="B35:B41" si="9">SUM(C35:E35)</f>
        <v>361769.44</v>
      </c>
      <c r="C35" s="5">
        <v>0</v>
      </c>
      <c r="D35" s="6">
        <v>329210.17</v>
      </c>
      <c r="E35" s="6">
        <v>32559.27</v>
      </c>
      <c r="F35" s="6">
        <f>SUM(G35:I35)</f>
        <v>338268.52999999997</v>
      </c>
      <c r="G35" s="5">
        <v>0</v>
      </c>
      <c r="H35" s="5">
        <v>307824.36</v>
      </c>
      <c r="I35" s="5">
        <v>30444.17</v>
      </c>
    </row>
    <row r="36" spans="1:9" s="3" customFormat="1" ht="37.15" customHeight="1" x14ac:dyDescent="0.25">
      <c r="A36" s="7" t="s">
        <v>46</v>
      </c>
      <c r="B36" s="6">
        <f t="shared" si="9"/>
        <v>6132.45</v>
      </c>
      <c r="C36" s="5">
        <v>0</v>
      </c>
      <c r="D36" s="6">
        <v>5580.53</v>
      </c>
      <c r="E36" s="6">
        <v>551.91999999999996</v>
      </c>
      <c r="F36" s="6">
        <f>SUM(G36:I36)</f>
        <v>6132.45</v>
      </c>
      <c r="G36" s="5">
        <v>0</v>
      </c>
      <c r="H36" s="5">
        <v>5580.53</v>
      </c>
      <c r="I36" s="5">
        <v>551.91999999999996</v>
      </c>
    </row>
    <row r="37" spans="1:9" s="27" customFormat="1" ht="36" customHeight="1" x14ac:dyDescent="0.25">
      <c r="A37" s="25" t="s">
        <v>36</v>
      </c>
      <c r="B37" s="26">
        <f t="shared" si="9"/>
        <v>62126.289999999994</v>
      </c>
      <c r="C37" s="26">
        <f>SUM(C38:C44)</f>
        <v>2848.88</v>
      </c>
      <c r="D37" s="26">
        <f t="shared" ref="D37:E37" si="10">SUM(D38:D44)</f>
        <v>54451.799999999996</v>
      </c>
      <c r="E37" s="26">
        <f t="shared" si="10"/>
        <v>4825.6100000000006</v>
      </c>
      <c r="F37" s="26">
        <f>SUM(G37:I37)</f>
        <v>62120.880000000005</v>
      </c>
      <c r="G37" s="26">
        <f>SUM(G38:G44)</f>
        <v>2848.8599999999997</v>
      </c>
      <c r="H37" s="26">
        <f t="shared" ref="H37:I37" si="11">SUM(H38:H44)</f>
        <v>54451.76</v>
      </c>
      <c r="I37" s="26">
        <f t="shared" si="11"/>
        <v>4820.26</v>
      </c>
    </row>
    <row r="38" spans="1:9" s="34" customFormat="1" ht="54" customHeight="1" x14ac:dyDescent="0.25">
      <c r="A38" s="32" t="s">
        <v>8</v>
      </c>
      <c r="B38" s="15">
        <f t="shared" si="9"/>
        <v>619.01</v>
      </c>
      <c r="C38" s="33">
        <v>264.60000000000002</v>
      </c>
      <c r="D38" s="33">
        <v>323.41000000000003</v>
      </c>
      <c r="E38" s="33">
        <v>31</v>
      </c>
      <c r="F38" s="15">
        <f t="shared" ref="F38:F43" si="12">SUM(G38:I38)</f>
        <v>618.95000000000005</v>
      </c>
      <c r="G38" s="33">
        <v>264.60000000000002</v>
      </c>
      <c r="H38" s="33">
        <v>323.41000000000003</v>
      </c>
      <c r="I38" s="33">
        <v>30.94</v>
      </c>
    </row>
    <row r="39" spans="1:9" s="34" customFormat="1" ht="33.6" customHeight="1" x14ac:dyDescent="0.25">
      <c r="A39" s="32" t="s">
        <v>45</v>
      </c>
      <c r="B39" s="15">
        <f t="shared" si="9"/>
        <v>787.2</v>
      </c>
      <c r="C39" s="33">
        <v>0</v>
      </c>
      <c r="D39" s="33">
        <v>669.1</v>
      </c>
      <c r="E39" s="33">
        <v>118.1</v>
      </c>
      <c r="F39" s="15">
        <f t="shared" si="12"/>
        <v>787.18000000000006</v>
      </c>
      <c r="G39" s="33">
        <v>0</v>
      </c>
      <c r="H39" s="33">
        <v>669.1</v>
      </c>
      <c r="I39" s="33">
        <v>118.08</v>
      </c>
    </row>
    <row r="40" spans="1:9" s="34" customFormat="1" ht="25.5" customHeight="1" x14ac:dyDescent="0.25">
      <c r="A40" s="32" t="s">
        <v>16</v>
      </c>
      <c r="B40" s="15">
        <f t="shared" si="9"/>
        <v>1334.97</v>
      </c>
      <c r="C40" s="33">
        <v>510.6</v>
      </c>
      <c r="D40" s="33">
        <v>624.07000000000005</v>
      </c>
      <c r="E40" s="33">
        <v>200.3</v>
      </c>
      <c r="F40" s="15">
        <f>SUM(G40:I40)</f>
        <v>1334.9</v>
      </c>
      <c r="G40" s="33">
        <v>510.6</v>
      </c>
      <c r="H40" s="33">
        <v>624.07000000000005</v>
      </c>
      <c r="I40" s="33">
        <v>200.23</v>
      </c>
    </row>
    <row r="41" spans="1:9" s="3" customFormat="1" ht="84.75" customHeight="1" x14ac:dyDescent="0.25">
      <c r="A41" s="39" t="s">
        <v>4</v>
      </c>
      <c r="B41" s="6">
        <f t="shared" si="9"/>
        <v>6703.01</v>
      </c>
      <c r="C41" s="5">
        <v>0</v>
      </c>
      <c r="D41" s="5">
        <v>4861.1000000000004</v>
      </c>
      <c r="E41" s="5">
        <v>1841.91</v>
      </c>
      <c r="F41" s="6">
        <f>SUM(G41:I41)</f>
        <v>6697.94</v>
      </c>
      <c r="G41" s="5">
        <v>0</v>
      </c>
      <c r="H41" s="5">
        <v>4861.08</v>
      </c>
      <c r="I41" s="5">
        <v>1836.86</v>
      </c>
    </row>
    <row r="42" spans="1:9" s="3" customFormat="1" ht="90.75" customHeight="1" x14ac:dyDescent="0.25">
      <c r="A42" s="39" t="s">
        <v>12</v>
      </c>
      <c r="B42" s="6">
        <f t="shared" ref="B42:B43" si="13">SUM(C42:E42)</f>
        <v>41241.1</v>
      </c>
      <c r="C42" s="5">
        <v>0</v>
      </c>
      <c r="D42" s="5">
        <f>7586.58+31592.42</f>
        <v>39179</v>
      </c>
      <c r="E42" s="5">
        <f>399.3+1662.8</f>
        <v>2062.1</v>
      </c>
      <c r="F42" s="6">
        <f t="shared" si="12"/>
        <v>41241.050000000003</v>
      </c>
      <c r="G42" s="5">
        <v>0</v>
      </c>
      <c r="H42" s="5">
        <f>7586.58+31592.42</f>
        <v>39179</v>
      </c>
      <c r="I42" s="5">
        <f>399.29+1662.76</f>
        <v>2062.0500000000002</v>
      </c>
    </row>
    <row r="43" spans="1:9" ht="75" customHeight="1" x14ac:dyDescent="0.25">
      <c r="A43" s="39" t="s">
        <v>11</v>
      </c>
      <c r="B43" s="6">
        <f t="shared" si="13"/>
        <v>4850.8</v>
      </c>
      <c r="C43" s="5">
        <v>2073.6799999999998</v>
      </c>
      <c r="D43" s="5">
        <v>2534.52</v>
      </c>
      <c r="E43" s="5">
        <v>242.6</v>
      </c>
      <c r="F43" s="6">
        <f t="shared" si="12"/>
        <v>4850.76</v>
      </c>
      <c r="G43" s="5">
        <v>2073.66</v>
      </c>
      <c r="H43" s="5">
        <v>2534.5</v>
      </c>
      <c r="I43" s="5">
        <v>242.6</v>
      </c>
    </row>
    <row r="44" spans="1:9" ht="24" customHeight="1" x14ac:dyDescent="0.25">
      <c r="A44" s="39" t="s">
        <v>15</v>
      </c>
      <c r="B44" s="6">
        <f>SUM(C44:E44)</f>
        <v>6590.2000000000007</v>
      </c>
      <c r="C44" s="5">
        <v>0</v>
      </c>
      <c r="D44" s="45">
        <v>6260.6</v>
      </c>
      <c r="E44" s="5">
        <v>329.6</v>
      </c>
      <c r="F44" s="6">
        <f>SUM(G44:I44)</f>
        <v>6590.1</v>
      </c>
      <c r="G44" s="5">
        <v>0</v>
      </c>
      <c r="H44" s="45">
        <v>6260.6</v>
      </c>
      <c r="I44" s="5">
        <v>329.5</v>
      </c>
    </row>
    <row r="45" spans="1:9" s="28" customFormat="1" ht="56.25" customHeight="1" x14ac:dyDescent="0.25">
      <c r="A45" s="43" t="s">
        <v>43</v>
      </c>
      <c r="B45" s="42">
        <f>C45+D45+E45</f>
        <v>20369.240000000002</v>
      </c>
      <c r="C45" s="42">
        <f>SUM(C46:C47)</f>
        <v>0</v>
      </c>
      <c r="D45" s="42">
        <f t="shared" ref="D45:E45" si="14">SUM(D46:D47)</f>
        <v>18536</v>
      </c>
      <c r="E45" s="42">
        <f t="shared" si="14"/>
        <v>1833.24</v>
      </c>
      <c r="F45" s="42">
        <f>G45+H45+I45</f>
        <v>19471.749999999996</v>
      </c>
      <c r="G45" s="42">
        <f>SUM(G46:G47)</f>
        <v>0</v>
      </c>
      <c r="H45" s="42">
        <f t="shared" ref="H45:I45" si="15">SUM(H46:H47)</f>
        <v>17719.289999999997</v>
      </c>
      <c r="I45" s="51">
        <f t="shared" si="15"/>
        <v>1752.46</v>
      </c>
    </row>
    <row r="46" spans="1:9" ht="25.5" customHeight="1" x14ac:dyDescent="0.25">
      <c r="A46" s="8" t="s">
        <v>18</v>
      </c>
      <c r="B46" s="10">
        <f>C46+D46+E46</f>
        <v>1082.42</v>
      </c>
      <c r="C46" s="10">
        <v>0</v>
      </c>
      <c r="D46" s="10">
        <v>985</v>
      </c>
      <c r="E46" s="10">
        <v>97.42</v>
      </c>
      <c r="F46" s="10">
        <f>G46+H46+I46</f>
        <v>185</v>
      </c>
      <c r="G46" s="10">
        <v>0</v>
      </c>
      <c r="H46" s="10">
        <v>168.35</v>
      </c>
      <c r="I46" s="6">
        <v>16.649999999999999</v>
      </c>
    </row>
    <row r="47" spans="1:9" ht="70.5" customHeight="1" x14ac:dyDescent="0.25">
      <c r="A47" s="39" t="s">
        <v>44</v>
      </c>
      <c r="B47" s="6">
        <f>C47+D47+E47</f>
        <v>19286.82</v>
      </c>
      <c r="C47" s="6">
        <v>0</v>
      </c>
      <c r="D47" s="6">
        <v>17551</v>
      </c>
      <c r="E47" s="6">
        <v>1735.82</v>
      </c>
      <c r="F47" s="6">
        <f>G47+H47+I47</f>
        <v>19286.75</v>
      </c>
      <c r="G47" s="6">
        <v>0</v>
      </c>
      <c r="H47" s="6">
        <f>17550.94</f>
        <v>17550.939999999999</v>
      </c>
      <c r="I47" s="6">
        <v>1735.81</v>
      </c>
    </row>
    <row r="49" spans="1:9" x14ac:dyDescent="0.25">
      <c r="B49" s="46"/>
      <c r="C49" s="46"/>
      <c r="D49" s="46"/>
      <c r="E49" s="46"/>
      <c r="F49" s="46"/>
      <c r="G49" s="46"/>
      <c r="H49" s="46"/>
      <c r="I49" s="53"/>
    </row>
    <row r="50" spans="1:9" x14ac:dyDescent="0.25">
      <c r="A50" s="47"/>
      <c r="B50" s="46"/>
      <c r="C50" s="46"/>
      <c r="D50" s="46"/>
      <c r="E50" s="46"/>
      <c r="F50" s="46"/>
      <c r="G50" s="46"/>
      <c r="H50" s="46"/>
      <c r="I50" s="53"/>
    </row>
    <row r="51" spans="1:9" ht="15.6" customHeight="1" x14ac:dyDescent="0.2">
      <c r="B51" s="46"/>
      <c r="C51" s="46"/>
      <c r="D51" s="46"/>
      <c r="E51" s="46"/>
      <c r="F51" s="46"/>
      <c r="G51" s="46"/>
      <c r="H51" s="54"/>
      <c r="I51" s="53"/>
    </row>
  </sheetData>
  <customSheetViews>
    <customSheetView guid="{79425F2C-347E-4506-AB76-10FCC6489546}" scale="93" showPageBreaks="1" fitToPage="1">
      <pane ySplit="6" topLeftCell="A7" activePane="bottomLeft" state="frozen"/>
      <selection pane="bottomLeft" activeCell="L10" sqref="L10"/>
      <pageMargins left="1.1811023622047245" right="0.39370078740157483" top="0.78740157480314965" bottom="0.78740157480314965" header="0" footer="0.23622047244094491"/>
      <pageSetup paperSize="9" scale="33" firstPageNumber="105" fitToHeight="4" orientation="portrait" useFirstPageNumber="1" r:id="rId1"/>
      <headerFooter scaleWithDoc="0">
        <oddHeader>&amp;C&amp;P</oddHeader>
      </headerFooter>
    </customSheetView>
    <customSheetView guid="{60F568CE-4CCF-48FA-B7DF-8D6DBB0860E1}" scale="89" showPageBreaks="1" fitToPage="1">
      <pane ySplit="6" topLeftCell="A46" activePane="bottomLeft" state="frozen"/>
      <selection pane="bottomLeft" activeCell="F49" sqref="F49"/>
      <pageMargins left="1.1811023622047245" right="0.39370078740157483" top="0.78740157480314965" bottom="0.78740157480314965" header="0" footer="0.23622047244094491"/>
      <pageSetup paperSize="9" scale="33" firstPageNumber="105" fitToHeight="4" orientation="portrait" useFirstPageNumber="1" r:id="rId2"/>
      <headerFooter scaleWithDoc="0">
        <oddHeader>&amp;C&amp;P</oddHeader>
      </headerFooter>
    </customSheetView>
    <customSheetView guid="{47B0497F-C160-422B-8BB7-79D658E10209}" scale="93" fitToPage="1">
      <pane ySplit="6" topLeftCell="A7" activePane="bottomLeft" state="frozen"/>
      <selection pane="bottomLeft" activeCell="M11" sqref="M11"/>
      <pageMargins left="1.1811023622047245" right="0.39370078740157483" top="0.78740157480314965" bottom="0.78740157480314965" header="0" footer="0.23622047244094491"/>
      <pageSetup paperSize="9" scale="37" firstPageNumber="97" fitToHeight="4" orientation="portrait" useFirstPageNumber="1" r:id="rId3"/>
      <headerFooter scaleWithDoc="0">
        <oddHeader>&amp;C&amp;P</oddHeader>
      </headerFooter>
    </customSheetView>
    <customSheetView guid="{6FA551CB-079F-43A1-8A5B-A419D167513F}" scale="85" showPageBreaks="1" fitToPage="1" printArea="1" view="pageBreakPreview">
      <pane ySplit="6" topLeftCell="A7" activePane="bottomLeft" state="frozen"/>
      <selection pane="bottomLeft" activeCell="J44" sqref="J44"/>
      <pageMargins left="1.1811023622047245" right="0.39370078740157483" top="0.78740157480314965" bottom="0.78740157480314965" header="0" footer="0.23622047244094491"/>
      <pageSetup paperSize="9" scale="43" firstPageNumber="105" fitToHeight="4" orientation="portrait" useFirstPageNumber="1" r:id="rId4"/>
      <headerFooter scaleWithDoc="0">
        <oddHeader>&amp;C&amp;P</oddHeader>
      </headerFooter>
    </customSheetView>
    <customSheetView guid="{77E1A1F8-B911-4EAC-8E4A-ED1ECB78A611}" scale="93" fitToPage="1">
      <pane ySplit="6" topLeftCell="A10" activePane="bottomLeft" state="frozen"/>
      <selection pane="bottomLeft" activeCell="F12" sqref="F12"/>
      <pageMargins left="1.1811023622047245" right="0.39370078740157483" top="0.78740157480314965" bottom="0.78740157480314965" header="0" footer="0.23622047244094491"/>
      <pageSetup paperSize="9" scale="37" firstPageNumber="105" fitToHeight="4" orientation="portrait" useFirstPageNumber="1" r:id="rId5"/>
      <headerFooter scaleWithDoc="0">
        <oddHeader>&amp;C&amp;P</oddHeader>
      </headerFooter>
    </customSheetView>
    <customSheetView guid="{459AB4F3-7131-4949-BC52-C87053F897B3}" scale="85" showPageBreaks="1" fitToPage="1" printArea="1" view="pageBreakPreview">
      <pane ySplit="6" topLeftCell="A16" activePane="bottomLeft" state="frozen"/>
      <selection pane="bottomLeft" activeCell="E24" sqref="E24:I24"/>
      <pageMargins left="1.1811023622047245" right="0.39370078740157483" top="0.78740157480314965" bottom="0.78740157480314965" header="0" footer="0.23622047244094491"/>
      <pageSetup paperSize="9" scale="43" firstPageNumber="105" fitToHeight="4" orientation="portrait" useFirstPageNumber="1" r:id="rId6"/>
      <headerFooter scaleWithDoc="0">
        <oddHeader>&amp;C&amp;P</oddHeader>
      </headerFooter>
    </customSheetView>
    <customSheetView guid="{6BF730E7-9A12-41D0-B93B-625688621DAB}" scale="50" showPageBreaks="1" fitToPage="1">
      <pane ySplit="6" topLeftCell="A40" activePane="bottomLeft" state="frozen"/>
      <selection pane="bottomLeft" activeCell="A46" sqref="A46"/>
      <pageMargins left="1.1811023622047245" right="0.39370078740157483" top="0.78740157480314965" bottom="0.78740157480314965" header="0" footer="0.23622047244094491"/>
      <pageSetup paperSize="9" scale="47" firstPageNumber="105" fitToHeight="4" orientation="portrait" useFirstPageNumber="1" r:id="rId7"/>
      <headerFooter scaleWithDoc="0">
        <oddHeader>&amp;C&amp;P</oddHeader>
      </headerFooter>
    </customSheetView>
    <customSheetView guid="{6FD14E9B-8484-499E-86D2-80BC1BD8E248}" scale="93" showPageBreaks="1">
      <pane ySplit="6" topLeftCell="A7" activePane="bottomLeft" state="frozen"/>
      <selection pane="bottomLeft" activeCell="A9" sqref="A9"/>
      <pageMargins left="0.94488188976377963" right="0.27559055118110237" top="0.74803149606299213" bottom="0.57999999999999996" header="0.31496062992125984" footer="0.23622047244094491"/>
      <pageSetup paperSize="9" scale="50" firstPageNumber="198" orientation="portrait" useFirstPageNumber="1" r:id="rId8"/>
      <headerFooter>
        <oddHeader>&amp;C&amp;P</oddHeader>
      </headerFooter>
    </customSheetView>
    <customSheetView guid="{DB53E2C7-7B2C-4A18-9834-CAA18DF1C8F2}" scale="93" showPageBreaks="1">
      <pane xSplit="1" ySplit="6" topLeftCell="B37" activePane="bottomRight" state="frozen"/>
      <selection pane="bottomRight" activeCell="A42" sqref="A42"/>
      <pageMargins left="1.1811023622047245" right="0.39370078740157483" top="0.74803149606299213" bottom="0.74803149606299213" header="0.31496062992125984" footer="0.23622047244094491"/>
      <pageSetup paperSize="9" scale="50" firstPageNumber="198" orientation="portrait" useFirstPageNumber="1" r:id="rId9"/>
      <headerFooter>
        <oddHeader>&amp;C&amp;P</oddHeader>
      </headerFooter>
    </customSheetView>
    <customSheetView guid="{C048E9B3-6E42-4D3E-BA08-12E1AFE0336F}" scale="93">
      <pane xSplit="1" ySplit="6" topLeftCell="B19" activePane="bottomRight" state="frozen"/>
      <selection pane="bottomRight" activeCell="S24" sqref="S24"/>
      <pageMargins left="1.1811023622047245" right="0.39370078740157483" top="0.74803149606299213" bottom="0.74803149606299213" header="0.31496062992125984" footer="0.23622047244094491"/>
      <pageSetup paperSize="9" scale="50" firstPageNumber="198" orientation="portrait" useFirstPageNumber="1" r:id="rId10"/>
      <headerFooter>
        <oddHeader>&amp;C&amp;P</oddHeader>
      </headerFooter>
    </customSheetView>
    <customSheetView guid="{11D26A4D-5921-439C-A276-77F7427F0082}" scale="93" showPageBreaks="1" fitToPage="1">
      <pane ySplit="6" topLeftCell="A7" activePane="bottomLeft" state="frozen"/>
      <selection pane="bottomLeft" activeCell="M20" sqref="M20"/>
      <pageMargins left="1.1811023622047245" right="0.39370078740157483" top="0.74803149606299213" bottom="0.74803149606299213" header="0.31496062992125984" footer="0.23622047244094491"/>
      <pageSetup paperSize="9" scale="43" firstPageNumber="198" fitToHeight="0" orientation="portrait" useFirstPageNumber="1" r:id="rId11"/>
      <headerFooter>
        <oddHeader>&amp;C&amp;P</oddHeader>
      </headerFooter>
    </customSheetView>
    <customSheetView guid="{446A9943-B8EE-4067-A852-03F369A4A509}" scale="96" showPageBreaks="1">
      <pane ySplit="6" topLeftCell="A7" activePane="bottomLeft" state="frozen"/>
      <selection pane="bottomLeft" activeCell="G39" sqref="G39"/>
      <pageMargins left="1.1811023622047245" right="0.39370078740157483" top="0.74803149606299213" bottom="0.74803149606299213" header="0.31496062992125984" footer="0.23622047244094491"/>
      <pageSetup paperSize="9" scale="50" firstPageNumber="205" orientation="portrait" useFirstPageNumber="1" r:id="rId12"/>
      <headerFooter>
        <oddHeader>&amp;C&amp;P</oddHeader>
      </headerFooter>
    </customSheetView>
    <customSheetView guid="{B2947184-91BF-4B98-A23A-9901DB06944A}" scale="93">
      <pane ySplit="6" topLeftCell="A29" activePane="bottomLeft" state="frozen"/>
      <selection pane="bottomLeft" activeCell="A36" sqref="A36"/>
      <pageMargins left="1.1811023622047245" right="0.39370078740157483" top="0.74803149606299213" bottom="0.74803149606299213" header="0.31496062992125984" footer="0.23622047244094491"/>
      <pageSetup paperSize="9" scale="50" firstPageNumber="198" orientation="portrait" useFirstPageNumber="1" r:id="rId13"/>
      <headerFooter>
        <oddHeader>&amp;C&amp;P</oddHeader>
      </headerFooter>
    </customSheetView>
    <customSheetView guid="{FBEF1A2B-75F4-4345-8750-2905EB1C0706}" scale="93">
      <pane ySplit="6" topLeftCell="A7" activePane="bottomLeft" state="frozen"/>
      <selection pane="bottomLeft" activeCell="B9" sqref="B9"/>
      <pageMargins left="1.1811023622047245" right="0.39370078740157483" top="0.74803149606299213" bottom="0.74803149606299213" header="0.31496062992125984" footer="0.23622047244094491"/>
      <pageSetup paperSize="9" scale="50" firstPageNumber="198" orientation="portrait" useFirstPageNumber="1" r:id="rId14"/>
      <headerFooter>
        <oddHeader>&amp;C&amp;P</oddHeader>
      </headerFooter>
    </customSheetView>
    <customSheetView guid="{7D8940B9-B4EC-48BB-AF68-E0C16AC8BD93}" scale="93" showPageBreaks="1">
      <pane ySplit="6" topLeftCell="A7" activePane="bottomLeft" state="frozen"/>
      <selection pane="bottomLeft" activeCell="L49" sqref="L49"/>
      <pageMargins left="1.1811023622047245" right="0.39370078740157483" top="0.74803149606299213" bottom="0.74803149606299213" header="0.31496062992125984" footer="0.23622047244094491"/>
      <pageSetup paperSize="9" scale="50" firstPageNumber="198" orientation="portrait" useFirstPageNumber="1" r:id="rId15"/>
      <headerFooter>
        <oddHeader>&amp;C&amp;P</oddHeader>
      </headerFooter>
    </customSheetView>
    <customSheetView guid="{1ADF8719-4A6E-4366-89DF-D827AB6CFC83}" scale="93">
      <pane xSplit="1" ySplit="6" topLeftCell="B7" activePane="bottomRight" state="frozen"/>
      <selection pane="bottomRight" activeCell="A10" sqref="A10:XFD10"/>
      <pageMargins left="1.1811023622047245" right="0.39370078740157483" top="0.74803149606299213" bottom="0.74803149606299213" header="0.31496062992125984" footer="0.23622047244094491"/>
      <pageSetup paperSize="9" scale="50" firstPageNumber="198" orientation="portrait" useFirstPageNumber="1" r:id="rId16"/>
      <headerFooter>
        <oddHeader>&amp;C&amp;P</oddHeader>
      </headerFooter>
    </customSheetView>
    <customSheetView guid="{2AF90743-979C-4595-B2C8-14F3BA0FCC83}" scale="93" showPageBreaks="1">
      <pane ySplit="6" topLeftCell="A7" activePane="bottomLeft" state="frozen"/>
      <selection pane="bottomLeft" activeCell="N9" sqref="N9"/>
      <pageMargins left="1.1811023622047245" right="0.39370078740157483" top="0.74803149606299213" bottom="0.74803149606299213" header="0.31496062992125984" footer="0.23622047244094491"/>
      <pageSetup paperSize="9" scale="41" firstPageNumber="198" orientation="portrait" useFirstPageNumber="1" r:id="rId17"/>
      <headerFooter>
        <oddHeader>&amp;C&amp;P</oddHeader>
      </headerFooter>
    </customSheetView>
    <customSheetView guid="{715967AA-8987-4C6E-92E1-D61037E88BDE}" scale="93" showPageBreaks="1" fitToPage="1">
      <pane ySplit="6" topLeftCell="A43" activePane="bottomLeft" state="frozen"/>
      <selection pane="bottomLeft" activeCell="A48" sqref="A48:XFD51"/>
      <pageMargins left="1.1811023622047245" right="0.39370078740157483" top="0.78740157480314965" bottom="0.78740157480314965" header="0" footer="0.23622047244094491"/>
      <pageSetup paperSize="9" scale="47" firstPageNumber="105" fitToHeight="4" orientation="portrait" useFirstPageNumber="1" r:id="rId18"/>
      <headerFooter scaleWithDoc="0">
        <oddHeader>&amp;C&amp;P</oddHeader>
      </headerFooter>
    </customSheetView>
    <customSheetView guid="{C1E90B60-E792-4C92-A2C8-7335BB05D586}" scale="93" fitToPage="1">
      <pane ySplit="6" topLeftCell="A43" activePane="bottomLeft" state="frozen"/>
      <selection pane="bottomLeft" activeCell="M43" sqref="M43"/>
      <pageMargins left="1.1811023622047245" right="0.39370078740157483" top="0.78740157480314965" bottom="0.78740157480314965" header="0" footer="0.23622047244094491"/>
      <pageSetup paperSize="9" scale="43" firstPageNumber="105" fitToHeight="4" orientation="portrait" useFirstPageNumber="1" r:id="rId19"/>
      <headerFooter scaleWithDoc="0">
        <oddHeader>&amp;C&amp;P</oddHeader>
      </headerFooter>
    </customSheetView>
    <customSheetView guid="{FF907151-2DB0-46A2-BD9B-A3C54750E6D9}" scale="93" fitToPage="1">
      <pane ySplit="6" topLeftCell="A34" activePane="bottomLeft" state="frozen"/>
      <selection pane="bottomLeft" activeCell="H35" sqref="H35:I35"/>
      <pageMargins left="1.1811023622047245" right="0.39370078740157483" top="0.78740157480314965" bottom="0.78740157480314965" header="0" footer="0.23622047244094491"/>
      <pageSetup paperSize="9" scale="43" firstPageNumber="97" fitToHeight="4" orientation="portrait" useFirstPageNumber="1" r:id="rId20"/>
      <headerFooter scaleWithDoc="0">
        <oddHeader>&amp;C&amp;P</oddHeader>
      </headerFooter>
    </customSheetView>
    <customSheetView guid="{FC33F4AF-3651-42BF-96EA-5D0DC7946AA2}" scale="85" showPageBreaks="1" fitToPage="1" printArea="1" view="pageBreakPreview">
      <pane ySplit="6" topLeftCell="A40" activePane="bottomLeft" state="frozen"/>
      <selection pane="bottomLeft" activeCell="I11" sqref="I11"/>
      <pageMargins left="1.1811023622047245" right="0.39370078740157483" top="0.74803149606299213" bottom="0.74803149606299213" header="0.31496062992125984" footer="0.23622047244094491"/>
      <pageSetup paperSize="9" scale="43" firstPageNumber="198" fitToHeight="2" orientation="portrait" useFirstPageNumber="1" r:id="rId21"/>
      <headerFooter>
        <oddHeader>&amp;C&amp;P</oddHeader>
      </headerFooter>
    </customSheetView>
  </customSheetViews>
  <mergeCells count="9">
    <mergeCell ref="G1:I1"/>
    <mergeCell ref="G5:I5"/>
    <mergeCell ref="F4:I4"/>
    <mergeCell ref="F5:F6"/>
    <mergeCell ref="A2:I2"/>
    <mergeCell ref="A4:A6"/>
    <mergeCell ref="B4:E4"/>
    <mergeCell ref="B5:B6"/>
    <mergeCell ref="C5:E5"/>
  </mergeCells>
  <pageMargins left="0.55118110236220474" right="0.39370078740157483" top="0.6692913385826772" bottom="0.27559055118110237" header="0.39370078740157483" footer="0.23622047244094491"/>
  <pageSetup paperSize="9" scale="47" firstPageNumber="111" fitToHeight="2" orientation="portrait" useFirstPageNumber="1" r:id="rId22"/>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Долевое софинанс</vt:lpstr>
      <vt:lpstr>'Приложение  Долевое софинанс'!Заголовки_для_печати</vt:lpstr>
      <vt:lpstr>'Приложение  Долевое софинанс'!Область_печати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Карелина Наталья Игоревна</dc:creator>
  <cp:lastModifiedBy>Бессмертных Людмила Александровна</cp:lastModifiedBy>
  <cp:lastPrinted>2023-04-25T09:39:33Z</cp:lastPrinted>
  <dcterms:created xsi:type="dcterms:W3CDTF">2017-03-20T11:44:40Z</dcterms:created>
  <dcterms:modified xsi:type="dcterms:W3CDTF">2023-04-25T09:39:55Z</dcterms:modified>
</cp:coreProperties>
</file>